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K. Municipal Services\"/>
    </mc:Choice>
  </mc:AlternateContent>
  <xr:revisionPtr revIDLastSave="0" documentId="13_ncr:1_{B3D20C2B-DDA1-4B1E-A9CC-A2CACCCD2B07}" xr6:coauthVersionLast="47" xr6:coauthVersionMax="47" xr10:uidLastSave="{00000000-0000-0000-0000-000000000000}"/>
  <bookViews>
    <workbookView xWindow="3420" yWindow="1785" windowWidth="21600" windowHeight="11385" activeTab="2" xr2:uid="{00000000-000D-0000-FFFF-FFFF00000000}"/>
  </bookViews>
  <sheets>
    <sheet name="Energy Sources Fin Performance" sheetId="1" r:id="rId1"/>
    <sheet name="Energy source Fin Position" sheetId="2" r:id="rId2"/>
    <sheet name="Energy source Cash Flow" sheetId="3" r:id="rId3"/>
  </sheets>
  <definedNames>
    <definedName name="_xlnm.Print_Area" localSheetId="2">'Energy source Cash Flow'!$A$1:$L$43</definedName>
    <definedName name="_xlnm.Print_Area" localSheetId="1">'Energy source Fin Position'!$A$1:$L$61</definedName>
    <definedName name="_xlnm.Print_Area" localSheetId="0">'Energy Sources Fin Performance'!$A$1:$L$68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C38" i="3" s="1"/>
  <c r="C40" i="3" s="1"/>
  <c r="D17" i="3"/>
  <c r="E17" i="3"/>
  <c r="F17" i="3"/>
  <c r="G17" i="3"/>
  <c r="G38" i="3" s="1"/>
  <c r="G40" i="3" s="1"/>
  <c r="H17" i="3"/>
  <c r="H38" i="3" s="1"/>
  <c r="H40" i="3" s="1"/>
  <c r="I17" i="3"/>
  <c r="I38" i="3" s="1"/>
  <c r="J17" i="3"/>
  <c r="J38" i="3" s="1"/>
  <c r="J40" i="3" s="1"/>
  <c r="K17" i="3"/>
  <c r="K38" i="3" s="1"/>
  <c r="K40" i="3" s="1"/>
  <c r="L17" i="3"/>
  <c r="C27" i="3"/>
  <c r="D27" i="3"/>
  <c r="E27" i="3"/>
  <c r="F27" i="3"/>
  <c r="F38" i="3" s="1"/>
  <c r="F40" i="3" s="1"/>
  <c r="G27" i="3"/>
  <c r="H27" i="3"/>
  <c r="I27" i="3"/>
  <c r="J27" i="3"/>
  <c r="K27" i="3"/>
  <c r="L27" i="3"/>
  <c r="C36" i="3"/>
  <c r="D36" i="3"/>
  <c r="E36" i="3"/>
  <c r="F36" i="3"/>
  <c r="G36" i="3"/>
  <c r="H36" i="3"/>
  <c r="I36" i="3"/>
  <c r="J36" i="3"/>
  <c r="K36" i="3"/>
  <c r="L36" i="3"/>
  <c r="D38" i="3"/>
  <c r="D40" i="3" s="1"/>
  <c r="E38" i="3"/>
  <c r="E40" i="3" s="1"/>
  <c r="L38" i="3"/>
  <c r="L40" i="3"/>
  <c r="C13" i="2" l="1"/>
  <c r="C26" i="2" s="1"/>
  <c r="D13" i="2"/>
  <c r="E13" i="2"/>
  <c r="F13" i="2"/>
  <c r="G13" i="2"/>
  <c r="H13" i="2"/>
  <c r="H26" i="2" s="1"/>
  <c r="H45" i="2" s="1"/>
  <c r="I13" i="2"/>
  <c r="J13" i="2"/>
  <c r="J26" i="2" s="1"/>
  <c r="J45" i="2" s="1"/>
  <c r="K13" i="2"/>
  <c r="K26" i="2" s="1"/>
  <c r="L13" i="2"/>
  <c r="C25" i="2"/>
  <c r="D25" i="2"/>
  <c r="E25" i="2"/>
  <c r="E26" i="2" s="1"/>
  <c r="F25" i="2"/>
  <c r="F26" i="2" s="1"/>
  <c r="F45" i="2" s="1"/>
  <c r="G25" i="2"/>
  <c r="H25" i="2"/>
  <c r="I25" i="2"/>
  <c r="I26" i="2" s="1"/>
  <c r="I45" i="2" s="1"/>
  <c r="J25" i="2"/>
  <c r="K25" i="2"/>
  <c r="L25" i="2"/>
  <c r="D26" i="2"/>
  <c r="G26" i="2"/>
  <c r="L26" i="2"/>
  <c r="C37" i="2"/>
  <c r="D37" i="2"/>
  <c r="D44" i="2" s="1"/>
  <c r="D45" i="2" s="1"/>
  <c r="E37" i="2"/>
  <c r="E44" i="2" s="1"/>
  <c r="F37" i="2"/>
  <c r="G37" i="2"/>
  <c r="H37" i="2"/>
  <c r="I37" i="2"/>
  <c r="J37" i="2"/>
  <c r="J44" i="2" s="1"/>
  <c r="K37" i="2"/>
  <c r="L37" i="2"/>
  <c r="L44" i="2" s="1"/>
  <c r="L45" i="2" s="1"/>
  <c r="C43" i="2"/>
  <c r="C44" i="2" s="1"/>
  <c r="D43" i="2"/>
  <c r="E43" i="2"/>
  <c r="F43" i="2"/>
  <c r="G43" i="2"/>
  <c r="G44" i="2" s="1"/>
  <c r="G45" i="2" s="1"/>
  <c r="H43" i="2"/>
  <c r="H44" i="2" s="1"/>
  <c r="I43" i="2"/>
  <c r="J43" i="2"/>
  <c r="K43" i="2"/>
  <c r="K44" i="2" s="1"/>
  <c r="L43" i="2"/>
  <c r="F44" i="2"/>
  <c r="I44" i="2"/>
  <c r="C50" i="2"/>
  <c r="D50" i="2"/>
  <c r="E50" i="2"/>
  <c r="F50" i="2"/>
  <c r="G50" i="2"/>
  <c r="H50" i="2"/>
  <c r="I50" i="2"/>
  <c r="J50" i="2"/>
  <c r="K50" i="2"/>
  <c r="L50" i="2"/>
  <c r="C45" i="2" l="1"/>
  <c r="K45" i="2"/>
  <c r="E45" i="2"/>
  <c r="L47" i="1"/>
  <c r="K47" i="1"/>
  <c r="J47" i="1"/>
  <c r="I47" i="1"/>
  <c r="H47" i="1"/>
  <c r="G47" i="1"/>
  <c r="F47" i="1"/>
  <c r="E47" i="1"/>
  <c r="E48" i="1" s="1"/>
  <c r="E51" i="1" s="1"/>
  <c r="E53" i="1" s="1"/>
  <c r="E56" i="1" s="1"/>
  <c r="E59" i="1" s="1"/>
  <c r="D47" i="1"/>
  <c r="C47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J48" i="1" l="1"/>
  <c r="J51" i="1" s="1"/>
  <c r="J53" i="1" s="1"/>
  <c r="J56" i="1" s="1"/>
  <c r="J59" i="1" s="1"/>
</calcChain>
</file>

<file path=xl/sharedStrings.xml><?xml version="1.0" encoding="utf-8"?>
<sst xmlns="http://schemas.openxmlformats.org/spreadsheetml/2006/main" count="360" uniqueCount="175">
  <si>
    <t>Summary - Table A4 Budgeted Financial Performance ( Energy sources                                     ) for 4th Quarter ended 30 June 2023 (Figures Finalised as at 2023/10/16)</t>
  </si>
  <si>
    <t>Description</t>
  </si>
  <si>
    <t>Ref</t>
  </si>
  <si>
    <t>2019/20</t>
  </si>
  <si>
    <t>2020/21</t>
  </si>
  <si>
    <t>2021/22</t>
  </si>
  <si>
    <t>Current year 2022/23</t>
  </si>
  <si>
    <t>2023/24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</si>
  <si>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</si>
  <si>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</si>
  <si>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</si>
  <si>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</si>
  <si>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</si>
  <si>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</si>
  <si>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</si>
  <si>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2023/24</t>
  </si>
  <si>
    <t>Budget Year 2024/25</t>
  </si>
  <si>
    <t>Budget Year 2025/26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</si>
  <si>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</si>
  <si>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</si>
  <si>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</si>
  <si>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</si>
  <si>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</si>
  <si>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</si>
  <si>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</si>
  <si>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</si>
  <si>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</si>
  <si>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</si>
  <si>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</si>
  <si>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</si>
  <si>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</si>
  <si>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</si>
  <si>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</si>
  <si>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</si>
  <si>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</si>
  <si>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</si>
  <si>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</si>
  <si>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</si>
  <si>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</si>
  <si>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</si>
  <si>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</si>
  <si>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</si>
  <si>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</si>
  <si>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</si>
  <si>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</si>
  <si>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</si>
  <si>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</si>
  <si>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</si>
  <si>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</si>
  <si>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</si>
  <si>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</si>
  <si>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</si>
  <si>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</si>
  <si>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</si>
  <si>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</si>
  <si>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</si>
  <si>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</si>
  <si>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</si>
  <si>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</si>
  <si>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</si>
  <si>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</si>
  <si>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</si>
  <si>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</si>
  <si>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</si>
  <si>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</si>
  <si>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</si>
  <si>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</si>
  <si>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</si>
  <si>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</si>
  <si>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</si>
  <si>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</si>
  <si>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</si>
  <si>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</si>
  <si>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</si>
  <si>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</si>
  <si>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</si>
  <si>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</si>
  <si>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</si>
  <si>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</si>
  <si>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</si>
  <si>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</si>
  <si>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</si>
  <si>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</si>
  <si>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</si>
  <si>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</si>
  <si>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</si>
  <si>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</si>
  <si>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</si>
  <si>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</si>
  <si>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</si>
  <si>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</si>
  <si>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</si>
  <si>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</si>
  <si>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</si>
  <si>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</si>
  <si>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</si>
  <si>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</si>
  <si>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</si>
  <si>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</si>
  <si>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</si>
  <si>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</si>
  <si>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</si>
  <si>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</si>
  <si>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</si>
  <si>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</si>
  <si>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</si>
  <si>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</si>
  <si>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</si>
  <si>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Provision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</si>
  <si>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</si>
  <si>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</si>
  <si>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</si>
  <si>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</si>
  <si>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</si>
  <si>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</si>
  <si>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</si>
  <si>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</si>
  <si>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</si>
  <si>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</si>
  <si>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</si>
  <si>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</si>
  <si>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</si>
  <si>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</si>
  <si>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</si>
  <si>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</si>
  <si>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</si>
  <si>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</si>
  <si>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</si>
  <si>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</si>
  <si>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</si>
  <si>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</si>
  <si>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</si>
  <si>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</si>
  <si>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</si>
  <si>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</si>
  <si>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</si>
  <si>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</si>
  <si>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</si>
  <si>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</si>
  <si>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</si>
  <si>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</si>
  <si>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</si>
  <si>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</si>
  <si>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A6 Budgeted Financial Position ( Energy sources                                     ) for 4th Quarter ended 30 June 2023 (Figures Finalised as at 2023/10/16)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</si>
  <si>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</si>
  <si>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</si>
  <si>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</si>
  <si>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</si>
  <si>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</si>
  <si>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/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</si>
  <si>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</si>
  <si>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</si>
  <si>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</si>
  <si>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</si>
  <si>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</si>
  <si>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</si>
  <si>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</si>
  <si>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</si>
  <si>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</si>
  <si>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</si>
  <si>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</si>
  <si>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</si>
  <si>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Decrease (Increase) in non-current debtors (not used)</t>
  </si>
  <si>
    <t>Proceeds on disposal of PPE</t>
  </si>
  <si>
    <t>CASH FLOWS FROM INVESTING ACTIVITIES</t>
  </si>
  <si>
    <t>NET CASH FROM/(USED) OPERATING ACTIVITIES</t>
  </si>
  <si>
    <t>Transfers and Subsidies</t>
  </si>
  <si>
    <t>Finance charges</t>
  </si>
  <si>
    <t>Suppliers and employees</t>
  </si>
  <si>
    <t>Transfers and Subsidies - Capital</t>
  </si>
  <si>
    <t>Transfers and Subsidies - Operational</t>
  </si>
  <si>
    <t>Other revenue</t>
  </si>
  <si>
    <t>Service charges</t>
  </si>
  <si>
    <t>CASH FLOW FROM OPERATING ACTIVITIES</t>
  </si>
  <si>
    <t>Summary - Table A7 Budgeted Cash Flows ( Energy sources                                     ) for 4th Quarter ended 30 June 2023 (Figures Finalised as at 2023/10/16)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</si>
</sst>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166" fontId="4" fillId="0" borderId="17" xfId="0" applyNumberFormat="1" applyFont="1" applyBorder="1" applyAlignment="1">
      <alignment horizontal="center"/>
    </xf>
    <xf numFmtId="166" fontId="4" fillId="0" borderId="18" xfId="0" applyNumberFormat="1" applyFont="1" applyBorder="1" applyAlignment="1">
      <alignment horizontal="center"/>
    </xf>
    <xf numFmtId="166" fontId="4" fillId="0" borderId="16" xfId="0" applyNumberFormat="1" applyFont="1" applyBorder="1"/>
    <xf numFmtId="166" fontId="4" fillId="0" borderId="19" xfId="0" applyNumberFormat="1" applyFont="1" applyBorder="1"/>
    <xf numFmtId="166" fontId="4" fillId="0" borderId="18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2" xfId="0" applyNumberFormat="1" applyFont="1" applyBorder="1"/>
    <xf numFmtId="165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6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6" fontId="3" fillId="0" borderId="25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6" fontId="3" fillId="0" borderId="27" xfId="0" applyNumberFormat="1" applyFont="1" applyBorder="1" applyAlignment="1">
      <alignment vertical="top"/>
    </xf>
    <xf numFmtId="166" fontId="3" fillId="0" borderId="28" xfId="0" applyNumberFormat="1" applyFont="1" applyBorder="1" applyAlignment="1">
      <alignment vertical="top"/>
    </xf>
    <xf numFmtId="166" fontId="3" fillId="0" borderId="29" xfId="0" applyNumberFormat="1" applyFont="1" applyBorder="1" applyAlignment="1">
      <alignment vertical="top"/>
    </xf>
    <xf numFmtId="166" fontId="3" fillId="0" borderId="30" xfId="0" applyNumberFormat="1" applyFont="1" applyBorder="1" applyAlignment="1">
      <alignment vertical="top"/>
    </xf>
    <xf numFmtId="165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0" xfId="0" applyNumberFormat="1" applyFont="1"/>
    <xf numFmtId="166" fontId="3" fillId="0" borderId="22" xfId="0" applyNumberFormat="1" applyFont="1" applyBorder="1"/>
    <xf numFmtId="166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6" fontId="3" fillId="0" borderId="31" xfId="0" applyNumberFormat="1" applyFont="1" applyBorder="1" applyAlignment="1">
      <alignment vertical="top"/>
    </xf>
    <xf numFmtId="166" fontId="3" fillId="0" borderId="32" xfId="0" applyNumberFormat="1" applyFont="1" applyBorder="1" applyAlignment="1">
      <alignment vertical="top"/>
    </xf>
    <xf numFmtId="166" fontId="3" fillId="0" borderId="33" xfId="0" applyNumberFormat="1" applyFont="1" applyBorder="1" applyAlignment="1">
      <alignment vertical="top"/>
    </xf>
    <xf numFmtId="166" fontId="3" fillId="0" borderId="34" xfId="0" applyNumberFormat="1" applyFont="1" applyBorder="1" applyAlignment="1">
      <alignment vertical="top"/>
    </xf>
    <xf numFmtId="166" fontId="3" fillId="0" borderId="35" xfId="0" applyNumberFormat="1" applyFont="1" applyBorder="1" applyAlignment="1">
      <alignment vertical="top"/>
    </xf>
    <xf numFmtId="166" fontId="4" fillId="0" borderId="16" xfId="1" applyNumberFormat="1" applyFont="1" applyFill="1" applyBorder="1" applyProtection="1"/>
    <xf numFmtId="166" fontId="4" fillId="0" borderId="17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22" xfId="1" applyNumberFormat="1" applyFont="1" applyFill="1" applyBorder="1" applyProtection="1"/>
    <xf numFmtId="166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166" fontId="3" fillId="0" borderId="34" xfId="0" applyNumberFormat="1" applyFont="1" applyBorder="1"/>
    <xf numFmtId="166" fontId="3" fillId="0" borderId="35" xfId="0" applyNumberFormat="1" applyFont="1" applyBorder="1"/>
    <xf numFmtId="166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6" fontId="3" fillId="0" borderId="38" xfId="0" applyNumberFormat="1" applyFont="1" applyBorder="1"/>
    <xf numFmtId="166" fontId="3" fillId="0" borderId="39" xfId="0" applyNumberFormat="1" applyFont="1" applyBorder="1"/>
    <xf numFmtId="166" fontId="3" fillId="0" borderId="40" xfId="0" applyNumberFormat="1" applyFont="1" applyBorder="1"/>
    <xf numFmtId="166" fontId="3" fillId="0" borderId="41" xfId="0" applyNumberFormat="1" applyFont="1" applyBorder="1"/>
    <xf numFmtId="166" fontId="3" fillId="0" borderId="42" xfId="0" applyNumberFormat="1" applyFont="1" applyBorder="1"/>
    <xf numFmtId="166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8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3" fillId="0" borderId="42" xfId="0" applyFont="1" applyBorder="1"/>
    <xf numFmtId="166" fontId="4" fillId="0" borderId="11" xfId="0" applyNumberFormat="1" applyFont="1" applyBorder="1"/>
    <xf numFmtId="166" fontId="3" fillId="0" borderId="10" xfId="0" applyNumberFormat="1" applyFont="1" applyBorder="1"/>
    <xf numFmtId="166" fontId="3" fillId="0" borderId="9" xfId="0" applyNumberFormat="1" applyFont="1" applyBorder="1"/>
    <xf numFmtId="166" fontId="3" fillId="0" borderId="43" xfId="0" applyNumberFormat="1" applyFont="1" applyBorder="1"/>
    <xf numFmtId="166" fontId="3" fillId="0" borderId="1" xfId="0" applyNumberFormat="1" applyFont="1" applyBorder="1"/>
    <xf numFmtId="166" fontId="3" fillId="0" borderId="8" xfId="0" applyNumberFormat="1" applyFont="1" applyBorder="1"/>
    <xf numFmtId="0" fontId="4" fillId="0" borderId="9" xfId="0" applyFont="1" applyBorder="1" applyAlignment="1">
      <alignment horizontal="center"/>
    </xf>
    <xf numFmtId="0" fontId="3" fillId="0" borderId="8" xfId="0" applyFont="1" applyBorder="1"/>
    <xf numFmtId="166" fontId="3" fillId="0" borderId="28" xfId="0" applyNumberFormat="1" applyFont="1" applyBorder="1"/>
    <xf numFmtId="166" fontId="3" fillId="0" borderId="25" xfId="0" applyNumberFormat="1" applyFont="1" applyBorder="1"/>
    <xf numFmtId="166" fontId="3" fillId="0" borderId="44" xfId="0" applyNumberFormat="1" applyFont="1" applyBorder="1"/>
    <xf numFmtId="166" fontId="3" fillId="0" borderId="27" xfId="0" applyNumberFormat="1" applyFont="1" applyBorder="1"/>
    <xf numFmtId="166" fontId="3" fillId="0" borderId="24" xfId="0" applyNumberFormat="1" applyFont="1" applyBorder="1"/>
    <xf numFmtId="0" fontId="4" fillId="0" borderId="25" xfId="0" applyFont="1" applyBorder="1" applyAlignment="1">
      <alignment horizontal="center"/>
    </xf>
    <xf numFmtId="0" fontId="3" fillId="0" borderId="24" xfId="0" applyFont="1" applyBorder="1"/>
    <xf numFmtId="166" fontId="3" fillId="0" borderId="45" xfId="0" applyNumberFormat="1" applyFont="1" applyBorder="1"/>
    <xf numFmtId="166" fontId="3" fillId="0" borderId="46" xfId="0" applyNumberFormat="1" applyFont="1" applyBorder="1"/>
    <xf numFmtId="166" fontId="3" fillId="0" borderId="47" xfId="0" applyNumberFormat="1" applyFont="1" applyBorder="1"/>
    <xf numFmtId="0" fontId="4" fillId="0" borderId="48" xfId="0" applyFont="1" applyBorder="1" applyAlignment="1">
      <alignment horizontal="center"/>
    </xf>
    <xf numFmtId="166" fontId="4" fillId="0" borderId="21" xfId="1" applyNumberFormat="1" applyFont="1" applyFill="1" applyBorder="1" applyProtection="1"/>
    <xf numFmtId="166" fontId="4" fillId="0" borderId="18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3" fillId="0" borderId="12" xfId="0" applyNumberFormat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Border="1"/>
    <xf numFmtId="0" fontId="4" fillId="0" borderId="8" xfId="0" applyFont="1" applyBorder="1" applyAlignment="1">
      <alignment horizontal="left" indent="1"/>
    </xf>
    <xf numFmtId="166" fontId="3" fillId="0" borderId="21" xfId="0" applyNumberFormat="1" applyFont="1" applyBorder="1"/>
    <xf numFmtId="166" fontId="3" fillId="0" borderId="18" xfId="0" applyNumberFormat="1" applyFont="1" applyBorder="1"/>
    <xf numFmtId="166" fontId="3" fillId="0" borderId="11" xfId="0" applyNumberFormat="1" applyFont="1" applyBorder="1"/>
    <xf numFmtId="0" fontId="4" fillId="0" borderId="1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workbookViewId="0">
      <selection activeCell="D9" sqref="D9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113412020264</v>
      </c>
      <c r="D6" s="29">
        <v>118802291513</v>
      </c>
      <c r="E6" s="30">
        <v>117318071097</v>
      </c>
      <c r="F6" s="31">
        <v>152145914293</v>
      </c>
      <c r="G6" s="29">
        <v>148562000895</v>
      </c>
      <c r="H6" s="32">
        <v>148562000895</v>
      </c>
      <c r="I6" s="30">
        <v>127673667522</v>
      </c>
      <c r="J6" s="33">
        <v>168404704253</v>
      </c>
      <c r="K6" s="29">
        <v>188376278240</v>
      </c>
      <c r="L6" s="32">
        <v>210843177400</v>
      </c>
    </row>
    <row r="7" spans="1:12" ht="13.5" x14ac:dyDescent="0.25">
      <c r="A7" s="28" t="s">
        <v>23</v>
      </c>
      <c r="B7" s="21" t="s">
        <v>22</v>
      </c>
      <c r="C7" s="29">
        <v>-6820403</v>
      </c>
      <c r="D7" s="29">
        <v>17909999</v>
      </c>
      <c r="E7" s="30">
        <v>482465</v>
      </c>
      <c r="F7" s="31">
        <v>3449</v>
      </c>
      <c r="G7" s="29">
        <v>-10892821</v>
      </c>
      <c r="H7" s="32">
        <v>-10892821</v>
      </c>
      <c r="I7" s="30">
        <v>21947401</v>
      </c>
      <c r="J7" s="33">
        <v>-10523186</v>
      </c>
      <c r="K7" s="29">
        <v>-11330444</v>
      </c>
      <c r="L7" s="32">
        <v>-11849882</v>
      </c>
    </row>
    <row r="8" spans="1:12" ht="13.5" x14ac:dyDescent="0.25">
      <c r="A8" s="28" t="s">
        <v>24</v>
      </c>
      <c r="B8" s="21" t="s">
        <v>22</v>
      </c>
      <c r="C8" s="29">
        <v>-1454794</v>
      </c>
      <c r="D8" s="29">
        <v>-1596412</v>
      </c>
      <c r="E8" s="30">
        <v>-200779</v>
      </c>
      <c r="F8" s="31">
        <v>-178054</v>
      </c>
      <c r="G8" s="29">
        <v>-97824</v>
      </c>
      <c r="H8" s="32">
        <v>-97824</v>
      </c>
      <c r="I8" s="30">
        <v>-194442</v>
      </c>
      <c r="J8" s="33">
        <v>-106823</v>
      </c>
      <c r="K8" s="29">
        <v>-114621</v>
      </c>
      <c r="L8" s="32">
        <v>-119893</v>
      </c>
    </row>
    <row r="9" spans="1:12" ht="13.5" x14ac:dyDescent="0.25">
      <c r="A9" s="28" t="s">
        <v>25</v>
      </c>
      <c r="B9" s="21" t="s">
        <v>22</v>
      </c>
      <c r="C9" s="29">
        <v>-1288130</v>
      </c>
      <c r="D9" s="29">
        <v>-1348911</v>
      </c>
      <c r="E9" s="30">
        <v>-3148</v>
      </c>
      <c r="F9" s="31">
        <v>35039</v>
      </c>
      <c r="G9" s="29">
        <v>-3433092</v>
      </c>
      <c r="H9" s="32">
        <v>-3433092</v>
      </c>
      <c r="I9" s="30">
        <v>9267285</v>
      </c>
      <c r="J9" s="33">
        <v>-59873</v>
      </c>
      <c r="K9" s="29">
        <v>-62627</v>
      </c>
      <c r="L9" s="32">
        <v>-65508</v>
      </c>
    </row>
    <row r="10" spans="1:12" ht="13.5" x14ac:dyDescent="0.25">
      <c r="A10" s="28" t="s">
        <v>26</v>
      </c>
      <c r="B10" s="21" t="s">
        <v>19</v>
      </c>
      <c r="C10" s="29">
        <v>228590755</v>
      </c>
      <c r="D10" s="29">
        <v>293798210</v>
      </c>
      <c r="E10" s="30">
        <v>193376937</v>
      </c>
      <c r="F10" s="31">
        <v>36739714</v>
      </c>
      <c r="G10" s="29">
        <v>38560519</v>
      </c>
      <c r="H10" s="32">
        <v>38560519</v>
      </c>
      <c r="I10" s="30">
        <v>54719263</v>
      </c>
      <c r="J10" s="33">
        <v>46002143</v>
      </c>
      <c r="K10" s="29">
        <v>48326417</v>
      </c>
      <c r="L10" s="32">
        <v>50708635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-4719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451177508</v>
      </c>
      <c r="D13" s="29">
        <v>491748565</v>
      </c>
      <c r="E13" s="30">
        <v>660510583</v>
      </c>
      <c r="F13" s="31">
        <v>813674131</v>
      </c>
      <c r="G13" s="29">
        <v>952738352</v>
      </c>
      <c r="H13" s="32">
        <v>952738352</v>
      </c>
      <c r="I13" s="30">
        <v>1266589396</v>
      </c>
      <c r="J13" s="33">
        <v>1455800959</v>
      </c>
      <c r="K13" s="29">
        <v>1560749312</v>
      </c>
      <c r="L13" s="32">
        <v>1634751122</v>
      </c>
    </row>
    <row r="14" spans="1:12" ht="13.5" x14ac:dyDescent="0.25">
      <c r="A14" s="28" t="s">
        <v>30</v>
      </c>
      <c r="B14" s="21" t="s">
        <v>19</v>
      </c>
      <c r="C14" s="29">
        <v>4972193</v>
      </c>
      <c r="D14" s="29">
        <v>599666</v>
      </c>
      <c r="E14" s="30">
        <v>2669349</v>
      </c>
      <c r="F14" s="31">
        <v>4488994</v>
      </c>
      <c r="G14" s="29">
        <v>4488994</v>
      </c>
      <c r="H14" s="32">
        <v>4488994</v>
      </c>
      <c r="I14" s="30">
        <v>14335329</v>
      </c>
      <c r="J14" s="33">
        <v>5578174</v>
      </c>
      <c r="K14" s="29">
        <v>5849887</v>
      </c>
      <c r="L14" s="32">
        <v>6126882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172254</v>
      </c>
      <c r="E16" s="35">
        <v>144328</v>
      </c>
      <c r="F16" s="36">
        <v>0</v>
      </c>
      <c r="G16" s="34">
        <v>0</v>
      </c>
      <c r="H16" s="37">
        <v>0</v>
      </c>
      <c r="I16" s="38">
        <v>203305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9954732</v>
      </c>
      <c r="D17" s="34">
        <v>8966784</v>
      </c>
      <c r="E17" s="37">
        <v>10705108</v>
      </c>
      <c r="F17" s="39">
        <v>9036360</v>
      </c>
      <c r="G17" s="34">
        <v>9055749</v>
      </c>
      <c r="H17" s="37">
        <v>9055749</v>
      </c>
      <c r="I17" s="40">
        <v>9006554</v>
      </c>
      <c r="J17" s="39">
        <v>8872447</v>
      </c>
      <c r="K17" s="34">
        <v>9316848</v>
      </c>
      <c r="L17" s="37">
        <v>9769905</v>
      </c>
    </row>
    <row r="18" spans="1:12" ht="13.5" x14ac:dyDescent="0.25">
      <c r="A18" s="28" t="s">
        <v>34</v>
      </c>
      <c r="B18" s="21" t="s">
        <v>19</v>
      </c>
      <c r="C18" s="34">
        <v>1990</v>
      </c>
      <c r="D18" s="34">
        <v>1287</v>
      </c>
      <c r="E18" s="37">
        <v>18064</v>
      </c>
      <c r="F18" s="39">
        <v>2059</v>
      </c>
      <c r="G18" s="34">
        <v>2059</v>
      </c>
      <c r="H18" s="37">
        <v>2059</v>
      </c>
      <c r="I18" s="41">
        <v>7871</v>
      </c>
      <c r="J18" s="39">
        <v>2199</v>
      </c>
      <c r="K18" s="34">
        <v>2349</v>
      </c>
      <c r="L18" s="37">
        <v>2509</v>
      </c>
    </row>
    <row r="19" spans="1:12" ht="13.5" x14ac:dyDescent="0.25">
      <c r="A19" s="28" t="s">
        <v>35</v>
      </c>
      <c r="B19" s="21" t="s">
        <v>19</v>
      </c>
      <c r="C19" s="34">
        <v>114212792</v>
      </c>
      <c r="D19" s="34">
        <v>146092980</v>
      </c>
      <c r="E19" s="37">
        <v>26763629</v>
      </c>
      <c r="F19" s="39">
        <v>445903104</v>
      </c>
      <c r="G19" s="34">
        <v>437892161</v>
      </c>
      <c r="H19" s="37">
        <v>437892161</v>
      </c>
      <c r="I19" s="41">
        <v>424429029</v>
      </c>
      <c r="J19" s="39">
        <v>411619966</v>
      </c>
      <c r="K19" s="34">
        <v>406794335</v>
      </c>
      <c r="L19" s="37">
        <v>404339600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-3193847</v>
      </c>
      <c r="D21" s="34">
        <v>-7188494</v>
      </c>
      <c r="E21" s="37">
        <v>661185491</v>
      </c>
      <c r="F21" s="39">
        <v>2396187</v>
      </c>
      <c r="G21" s="34">
        <v>2396187</v>
      </c>
      <c r="H21" s="37">
        <v>2396187</v>
      </c>
      <c r="I21" s="41">
        <v>5216995</v>
      </c>
      <c r="J21" s="39">
        <v>2501619</v>
      </c>
      <c r="K21" s="34">
        <v>2501619</v>
      </c>
      <c r="L21" s="37">
        <v>2501619</v>
      </c>
    </row>
    <row r="22" spans="1:12" ht="13.5" x14ac:dyDescent="0.25">
      <c r="A22" s="28" t="s">
        <v>38</v>
      </c>
      <c r="B22" s="21" t="s">
        <v>19</v>
      </c>
      <c r="C22" s="34">
        <v>9886646</v>
      </c>
      <c r="D22" s="34">
        <v>8791335</v>
      </c>
      <c r="E22" s="37">
        <v>12027112</v>
      </c>
      <c r="F22" s="39">
        <v>2654100</v>
      </c>
      <c r="G22" s="34">
        <v>2000100</v>
      </c>
      <c r="H22" s="37">
        <v>2000100</v>
      </c>
      <c r="I22" s="41">
        <v>12526616</v>
      </c>
      <c r="J22" s="39">
        <v>0</v>
      </c>
      <c r="K22" s="34">
        <v>978261</v>
      </c>
      <c r="L22" s="37">
        <v>1239130</v>
      </c>
    </row>
    <row r="23" spans="1:12" ht="13.5" x14ac:dyDescent="0.25">
      <c r="A23" s="28" t="s">
        <v>39</v>
      </c>
      <c r="B23" s="21" t="s">
        <v>19</v>
      </c>
      <c r="C23" s="34">
        <v>34187194</v>
      </c>
      <c r="D23" s="34">
        <v>50172033</v>
      </c>
      <c r="E23" s="37">
        <v>55698568</v>
      </c>
      <c r="F23" s="39">
        <v>60289150</v>
      </c>
      <c r="G23" s="34">
        <v>59452971</v>
      </c>
      <c r="H23" s="37">
        <v>59452971</v>
      </c>
      <c r="I23" s="41">
        <v>36361527</v>
      </c>
      <c r="J23" s="39">
        <v>64395462</v>
      </c>
      <c r="K23" s="34">
        <v>63808044</v>
      </c>
      <c r="L23" s="37">
        <v>67515545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1462</v>
      </c>
      <c r="G24" s="34">
        <v>1462</v>
      </c>
      <c r="H24" s="37">
        <v>1462</v>
      </c>
      <c r="I24" s="41">
        <v>0</v>
      </c>
      <c r="J24" s="39">
        <v>1526</v>
      </c>
      <c r="K24" s="34">
        <v>1526</v>
      </c>
      <c r="L24" s="37">
        <v>1526</v>
      </c>
    </row>
    <row r="25" spans="1:12" ht="13.5" x14ac:dyDescent="0.25">
      <c r="A25" s="28" t="s">
        <v>41</v>
      </c>
      <c r="B25" s="21" t="s">
        <v>19</v>
      </c>
      <c r="C25" s="34">
        <v>2303026731</v>
      </c>
      <c r="D25" s="34">
        <v>2711826409</v>
      </c>
      <c r="E25" s="37">
        <v>2569581332</v>
      </c>
      <c r="F25" s="39">
        <v>2998115316</v>
      </c>
      <c r="G25" s="34">
        <v>3076184857</v>
      </c>
      <c r="H25" s="37">
        <v>3076184857</v>
      </c>
      <c r="I25" s="41">
        <v>3113509653</v>
      </c>
      <c r="J25" s="39">
        <v>4112195310</v>
      </c>
      <c r="K25" s="34">
        <v>4532144050</v>
      </c>
      <c r="L25" s="37">
        <v>4998474749</v>
      </c>
    </row>
    <row r="26" spans="1:12" ht="13.5" x14ac:dyDescent="0.25">
      <c r="A26" s="28" t="s">
        <v>28</v>
      </c>
      <c r="B26" s="21" t="s">
        <v>19</v>
      </c>
      <c r="C26" s="34">
        <v>32167243</v>
      </c>
      <c r="D26" s="34">
        <v>41305813</v>
      </c>
      <c r="E26" s="37">
        <v>721307</v>
      </c>
      <c r="F26" s="39">
        <v>0</v>
      </c>
      <c r="G26" s="34">
        <v>0</v>
      </c>
      <c r="H26" s="37">
        <v>0</v>
      </c>
      <c r="I26" s="41">
        <v>862846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2693791</v>
      </c>
      <c r="D28" s="34">
        <v>3187859</v>
      </c>
      <c r="E28" s="37">
        <v>24509647</v>
      </c>
      <c r="F28" s="39">
        <v>22320713</v>
      </c>
      <c r="G28" s="34">
        <v>40012710</v>
      </c>
      <c r="H28" s="37">
        <v>40012710</v>
      </c>
      <c r="I28" s="41">
        <v>17840216</v>
      </c>
      <c r="J28" s="39">
        <v>275547049</v>
      </c>
      <c r="K28" s="34">
        <v>289250075</v>
      </c>
      <c r="L28" s="37">
        <v>315058041</v>
      </c>
    </row>
    <row r="29" spans="1:12" ht="13.5" x14ac:dyDescent="0.25">
      <c r="A29" s="28" t="s">
        <v>43</v>
      </c>
      <c r="B29" s="21" t="s">
        <v>19</v>
      </c>
      <c r="C29" s="34">
        <v>3676271</v>
      </c>
      <c r="D29" s="34">
        <v>3584448</v>
      </c>
      <c r="E29" s="37">
        <v>-2013825</v>
      </c>
      <c r="F29" s="39">
        <v>11842497</v>
      </c>
      <c r="G29" s="34">
        <v>12682202</v>
      </c>
      <c r="H29" s="37">
        <v>12682202</v>
      </c>
      <c r="I29" s="41">
        <v>10774580</v>
      </c>
      <c r="J29" s="39">
        <v>12336247</v>
      </c>
      <c r="K29" s="34">
        <v>12926966</v>
      </c>
      <c r="L29" s="37">
        <v>13528119</v>
      </c>
    </row>
    <row r="30" spans="1:12" ht="13.5" x14ac:dyDescent="0.25">
      <c r="A30" s="28" t="s">
        <v>44</v>
      </c>
      <c r="B30" s="21" t="s">
        <v>19</v>
      </c>
      <c r="C30" s="34">
        <v>168613355</v>
      </c>
      <c r="D30" s="34">
        <v>64373546</v>
      </c>
      <c r="E30" s="37">
        <v>74463073</v>
      </c>
      <c r="F30" s="38">
        <v>3288713</v>
      </c>
      <c r="G30" s="34">
        <v>3288713</v>
      </c>
      <c r="H30" s="37">
        <v>3288713</v>
      </c>
      <c r="I30" s="41">
        <v>68180155</v>
      </c>
      <c r="J30" s="39">
        <v>64196522</v>
      </c>
      <c r="K30" s="34">
        <v>64511376</v>
      </c>
      <c r="L30" s="37">
        <v>64864047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116762419572</v>
      </c>
      <c r="D32" s="52">
        <f t="shared" ref="D32:L32" si="0">SUM(D6:D19)+SUM(D21:D31)</f>
        <v>122634688884</v>
      </c>
      <c r="E32" s="53">
        <f t="shared" si="0"/>
        <v>121608710338</v>
      </c>
      <c r="F32" s="54">
        <f t="shared" si="0"/>
        <v>156556527227</v>
      </c>
      <c r="G32" s="52">
        <f t="shared" si="0"/>
        <v>153186334194</v>
      </c>
      <c r="H32" s="55">
        <f t="shared" si="0"/>
        <v>153186334194</v>
      </c>
      <c r="I32" s="56">
        <f t="shared" si="0"/>
        <v>132739251101</v>
      </c>
      <c r="J32" s="57">
        <f t="shared" si="0"/>
        <v>174853063994</v>
      </c>
      <c r="K32" s="52">
        <f t="shared" si="0"/>
        <v>195361931613</v>
      </c>
      <c r="L32" s="53">
        <f t="shared" si="0"/>
        <v>218400023546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7887744012</v>
      </c>
      <c r="D34" s="34">
        <v>8123316435</v>
      </c>
      <c r="E34" s="37">
        <v>7934959140</v>
      </c>
      <c r="F34" s="38">
        <v>9457888067</v>
      </c>
      <c r="G34" s="34">
        <v>9860149662</v>
      </c>
      <c r="H34" s="40">
        <v>9860149662</v>
      </c>
      <c r="I34" s="41">
        <v>9036233384</v>
      </c>
      <c r="J34" s="39">
        <v>10277743598</v>
      </c>
      <c r="K34" s="34">
        <v>10803573607</v>
      </c>
      <c r="L34" s="37">
        <v>11345463913</v>
      </c>
    </row>
    <row r="35" spans="1:12" ht="13.5" x14ac:dyDescent="0.25">
      <c r="A35" s="28" t="s">
        <v>49</v>
      </c>
      <c r="B35" s="21" t="s">
        <v>19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ht="13.5" x14ac:dyDescent="0.25">
      <c r="A36" s="28" t="s">
        <v>50</v>
      </c>
      <c r="B36" s="21" t="s">
        <v>22</v>
      </c>
      <c r="C36" s="34">
        <v>88276286065</v>
      </c>
      <c r="D36" s="34">
        <v>95935376949</v>
      </c>
      <c r="E36" s="37">
        <v>100315972230</v>
      </c>
      <c r="F36" s="39">
        <v>117174669540</v>
      </c>
      <c r="G36" s="34">
        <v>116552601437</v>
      </c>
      <c r="H36" s="37">
        <v>116552601437</v>
      </c>
      <c r="I36" s="41">
        <v>109395335850</v>
      </c>
      <c r="J36" s="39">
        <v>134073216802</v>
      </c>
      <c r="K36" s="34">
        <v>151491361095</v>
      </c>
      <c r="L36" s="37">
        <v>170512947582</v>
      </c>
    </row>
    <row r="37" spans="1:12" ht="13.5" x14ac:dyDescent="0.25">
      <c r="A37" s="28" t="s">
        <v>51</v>
      </c>
      <c r="B37" s="21" t="s">
        <v>52</v>
      </c>
      <c r="C37" s="34">
        <v>1976171171</v>
      </c>
      <c r="D37" s="34">
        <v>2089318369</v>
      </c>
      <c r="E37" s="37">
        <v>2128779062</v>
      </c>
      <c r="F37" s="39">
        <v>1825321623</v>
      </c>
      <c r="G37" s="34">
        <v>2441330486</v>
      </c>
      <c r="H37" s="37">
        <v>2441330486</v>
      </c>
      <c r="I37" s="41">
        <v>2827366414</v>
      </c>
      <c r="J37" s="39">
        <v>2396085236</v>
      </c>
      <c r="K37" s="34">
        <v>2697603781</v>
      </c>
      <c r="L37" s="37">
        <v>2725245483</v>
      </c>
    </row>
    <row r="38" spans="1:12" ht="13.5" x14ac:dyDescent="0.25">
      <c r="A38" s="28" t="s">
        <v>53</v>
      </c>
      <c r="B38" s="21" t="s">
        <v>54</v>
      </c>
      <c r="C38" s="34">
        <v>2783695711</v>
      </c>
      <c r="D38" s="34">
        <v>2388762379</v>
      </c>
      <c r="E38" s="37">
        <v>2513408726</v>
      </c>
      <c r="F38" s="38">
        <v>4661729769</v>
      </c>
      <c r="G38" s="34">
        <v>4216472807</v>
      </c>
      <c r="H38" s="40">
        <v>4216472807</v>
      </c>
      <c r="I38" s="41">
        <v>4698801411</v>
      </c>
      <c r="J38" s="39">
        <v>7234840281</v>
      </c>
      <c r="K38" s="34">
        <v>7773343002</v>
      </c>
      <c r="L38" s="37">
        <v>7997019345</v>
      </c>
    </row>
    <row r="39" spans="1:12" ht="13.5" x14ac:dyDescent="0.25">
      <c r="A39" s="28" t="s">
        <v>55</v>
      </c>
      <c r="B39" s="21" t="s">
        <v>19</v>
      </c>
      <c r="C39" s="34">
        <v>3336441186</v>
      </c>
      <c r="D39" s="34">
        <v>3615091153</v>
      </c>
      <c r="E39" s="37">
        <v>3419156005</v>
      </c>
      <c r="F39" s="39">
        <v>4795900348</v>
      </c>
      <c r="G39" s="34">
        <v>3871533110</v>
      </c>
      <c r="H39" s="37">
        <v>3871533110</v>
      </c>
      <c r="I39" s="41">
        <v>4208190616</v>
      </c>
      <c r="J39" s="39">
        <v>4212693209</v>
      </c>
      <c r="K39" s="34">
        <v>4410357337</v>
      </c>
      <c r="L39" s="37">
        <v>4643148043</v>
      </c>
    </row>
    <row r="40" spans="1:12" ht="13.5" x14ac:dyDescent="0.25">
      <c r="A40" s="28" t="s">
        <v>28</v>
      </c>
      <c r="B40" s="21" t="s">
        <v>19</v>
      </c>
      <c r="C40" s="34">
        <v>1099587847</v>
      </c>
      <c r="D40" s="34">
        <v>744306331</v>
      </c>
      <c r="E40" s="37">
        <v>1048264051</v>
      </c>
      <c r="F40" s="38">
        <v>1043714541</v>
      </c>
      <c r="G40" s="34">
        <v>1799831549</v>
      </c>
      <c r="H40" s="40">
        <v>1799831549</v>
      </c>
      <c r="I40" s="41">
        <v>2137277808</v>
      </c>
      <c r="J40" s="39">
        <v>993934297</v>
      </c>
      <c r="K40" s="34">
        <v>1009401551</v>
      </c>
      <c r="L40" s="37">
        <v>1046185118</v>
      </c>
    </row>
    <row r="41" spans="1:12" ht="13.5" x14ac:dyDescent="0.25">
      <c r="A41" s="28" t="s">
        <v>56</v>
      </c>
      <c r="B41" s="21" t="s">
        <v>19</v>
      </c>
      <c r="C41" s="34">
        <v>4572189024</v>
      </c>
      <c r="D41" s="34">
        <v>4400821345</v>
      </c>
      <c r="E41" s="37">
        <v>4185743801</v>
      </c>
      <c r="F41" s="38">
        <v>5423275973</v>
      </c>
      <c r="G41" s="34">
        <v>5906119717</v>
      </c>
      <c r="H41" s="40">
        <v>5906119717</v>
      </c>
      <c r="I41" s="41">
        <v>4724769943</v>
      </c>
      <c r="J41" s="39">
        <v>6676889557</v>
      </c>
      <c r="K41" s="34">
        <v>6462169209</v>
      </c>
      <c r="L41" s="37">
        <v>6998293480</v>
      </c>
    </row>
    <row r="42" spans="1:12" ht="13.5" x14ac:dyDescent="0.25">
      <c r="A42" s="28" t="s">
        <v>57</v>
      </c>
      <c r="B42" s="21" t="s">
        <v>19</v>
      </c>
      <c r="C42" s="34">
        <v>62731129</v>
      </c>
      <c r="D42" s="34">
        <v>72776900</v>
      </c>
      <c r="E42" s="37">
        <v>50950993</v>
      </c>
      <c r="F42" s="39">
        <v>77116689</v>
      </c>
      <c r="G42" s="34">
        <v>70268812</v>
      </c>
      <c r="H42" s="37">
        <v>70268812</v>
      </c>
      <c r="I42" s="41">
        <v>110105884</v>
      </c>
      <c r="J42" s="39">
        <v>64881353</v>
      </c>
      <c r="K42" s="34">
        <v>23494942</v>
      </c>
      <c r="L42" s="37">
        <v>24654821</v>
      </c>
    </row>
    <row r="43" spans="1:12" ht="13.5" x14ac:dyDescent="0.25">
      <c r="A43" s="28" t="s">
        <v>58</v>
      </c>
      <c r="B43" s="21" t="s">
        <v>19</v>
      </c>
      <c r="C43" s="34">
        <v>1506484447</v>
      </c>
      <c r="D43" s="34">
        <v>3543356582</v>
      </c>
      <c r="E43" s="37">
        <v>2548552864</v>
      </c>
      <c r="F43" s="38">
        <v>2015029656</v>
      </c>
      <c r="G43" s="34">
        <v>1329367091</v>
      </c>
      <c r="H43" s="40">
        <v>1329367091</v>
      </c>
      <c r="I43" s="41">
        <v>2836894354</v>
      </c>
      <c r="J43" s="39">
        <v>510399607</v>
      </c>
      <c r="K43" s="34">
        <v>496194401</v>
      </c>
      <c r="L43" s="37">
        <v>522873017</v>
      </c>
    </row>
    <row r="44" spans="1:12" ht="13.5" x14ac:dyDescent="0.25">
      <c r="A44" s="28" t="s">
        <v>59</v>
      </c>
      <c r="B44" s="21" t="s">
        <v>19</v>
      </c>
      <c r="C44" s="34">
        <v>2277838439</v>
      </c>
      <c r="D44" s="34">
        <v>2265210913</v>
      </c>
      <c r="E44" s="37">
        <v>2013996382</v>
      </c>
      <c r="F44" s="39">
        <v>1988894086</v>
      </c>
      <c r="G44" s="34">
        <v>2020877382</v>
      </c>
      <c r="H44" s="37">
        <v>2020877382</v>
      </c>
      <c r="I44" s="41">
        <v>2095106862</v>
      </c>
      <c r="J44" s="39">
        <v>2132614969</v>
      </c>
      <c r="K44" s="34">
        <v>2242730620</v>
      </c>
      <c r="L44" s="37">
        <v>2361038917</v>
      </c>
    </row>
    <row r="45" spans="1:12" ht="13.5" x14ac:dyDescent="0.25">
      <c r="A45" s="28" t="s">
        <v>60</v>
      </c>
      <c r="B45" s="21" t="s">
        <v>19</v>
      </c>
      <c r="C45" s="34">
        <v>-60002065</v>
      </c>
      <c r="D45" s="34">
        <v>79787998</v>
      </c>
      <c r="E45" s="37">
        <v>148723927</v>
      </c>
      <c r="F45" s="38">
        <v>4168523</v>
      </c>
      <c r="G45" s="34">
        <v>134564080</v>
      </c>
      <c r="H45" s="37">
        <v>134564080</v>
      </c>
      <c r="I45" s="41">
        <v>187803286</v>
      </c>
      <c r="J45" s="39">
        <v>3487069</v>
      </c>
      <c r="K45" s="34">
        <v>3881295</v>
      </c>
      <c r="L45" s="37">
        <v>3663231</v>
      </c>
    </row>
    <row r="46" spans="1:12" ht="13.5" x14ac:dyDescent="0.25">
      <c r="A46" s="28" t="s">
        <v>61</v>
      </c>
      <c r="B46" s="21" t="s">
        <v>19</v>
      </c>
      <c r="C46" s="34">
        <v>185986487</v>
      </c>
      <c r="D46" s="34">
        <v>62403559</v>
      </c>
      <c r="E46" s="37">
        <v>105575295</v>
      </c>
      <c r="F46" s="39">
        <v>6505782</v>
      </c>
      <c r="G46" s="34">
        <v>7505782</v>
      </c>
      <c r="H46" s="37">
        <v>7505782</v>
      </c>
      <c r="I46" s="41">
        <v>64703991</v>
      </c>
      <c r="J46" s="39">
        <v>67536204</v>
      </c>
      <c r="K46" s="34">
        <v>67834610</v>
      </c>
      <c r="L46" s="37">
        <v>68148305</v>
      </c>
    </row>
    <row r="47" spans="1:12" x14ac:dyDescent="0.2">
      <c r="A47" s="60" t="s">
        <v>62</v>
      </c>
      <c r="B47" s="51" t="s">
        <v>19</v>
      </c>
      <c r="C47" s="52">
        <f>SUM(C34:C46)</f>
        <v>113905153453</v>
      </c>
      <c r="D47" s="52">
        <f t="shared" ref="D47:L47" si="1">SUM(D34:D46)</f>
        <v>123320528913</v>
      </c>
      <c r="E47" s="53">
        <f t="shared" si="1"/>
        <v>126414082476</v>
      </c>
      <c r="F47" s="54">
        <f t="shared" si="1"/>
        <v>148474214597</v>
      </c>
      <c r="G47" s="52">
        <f t="shared" si="1"/>
        <v>148210621915</v>
      </c>
      <c r="H47" s="53">
        <f t="shared" si="1"/>
        <v>148210621915</v>
      </c>
      <c r="I47" s="56">
        <f t="shared" si="1"/>
        <v>142322589803</v>
      </c>
      <c r="J47" s="57">
        <f t="shared" si="1"/>
        <v>168644322182</v>
      </c>
      <c r="K47" s="52">
        <f t="shared" si="1"/>
        <v>187481945450</v>
      </c>
      <c r="L47" s="53">
        <f t="shared" si="1"/>
        <v>208248681255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2857266119</v>
      </c>
      <c r="D48" s="61">
        <f t="shared" si="2"/>
        <v>-685840029</v>
      </c>
      <c r="E48" s="62">
        <f t="shared" si="2"/>
        <v>-4805372138</v>
      </c>
      <c r="F48" s="63">
        <f t="shared" si="2"/>
        <v>8082312630</v>
      </c>
      <c r="G48" s="61">
        <f t="shared" si="2"/>
        <v>4975712279</v>
      </c>
      <c r="H48" s="62">
        <f t="shared" si="2"/>
        <v>4975712279</v>
      </c>
      <c r="I48" s="64">
        <f t="shared" si="2"/>
        <v>-9583338702</v>
      </c>
      <c r="J48" s="65">
        <f t="shared" si="2"/>
        <v>6208741812</v>
      </c>
      <c r="K48" s="61">
        <f t="shared" si="2"/>
        <v>7879986163</v>
      </c>
      <c r="L48" s="62">
        <f t="shared" si="2"/>
        <v>10151342291</v>
      </c>
    </row>
    <row r="49" spans="1:12" ht="25.5" x14ac:dyDescent="0.25">
      <c r="A49" s="66" t="s">
        <v>64</v>
      </c>
      <c r="B49" s="21" t="s">
        <v>65</v>
      </c>
      <c r="C49" s="34">
        <v>2784065795</v>
      </c>
      <c r="D49" s="34">
        <v>2217762694</v>
      </c>
      <c r="E49" s="37">
        <v>2924361070</v>
      </c>
      <c r="F49" s="39">
        <v>3540323670</v>
      </c>
      <c r="G49" s="34">
        <v>4170672612</v>
      </c>
      <c r="H49" s="37">
        <v>4170672612</v>
      </c>
      <c r="I49" s="41">
        <v>3797997574</v>
      </c>
      <c r="J49" s="39">
        <v>3924510818</v>
      </c>
      <c r="K49" s="34">
        <v>4068344091</v>
      </c>
      <c r="L49" s="37">
        <v>3982473281</v>
      </c>
    </row>
    <row r="50" spans="1:12" ht="13.5" x14ac:dyDescent="0.25">
      <c r="A50" s="66" t="s">
        <v>66</v>
      </c>
      <c r="B50" s="21" t="s">
        <v>65</v>
      </c>
      <c r="C50" s="34">
        <v>5271871</v>
      </c>
      <c r="D50" s="34">
        <v>82764302</v>
      </c>
      <c r="E50" s="37">
        <v>17356909</v>
      </c>
      <c r="F50" s="38">
        <v>0</v>
      </c>
      <c r="G50" s="34">
        <v>2191341</v>
      </c>
      <c r="H50" s="37">
        <v>2191341</v>
      </c>
      <c r="I50" s="41">
        <v>21414817</v>
      </c>
      <c r="J50" s="39">
        <v>3467000</v>
      </c>
      <c r="K50" s="34">
        <v>3675020</v>
      </c>
      <c r="L50" s="37">
        <v>3895522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5646603785</v>
      </c>
      <c r="D51" s="68">
        <f t="shared" si="3"/>
        <v>1614686967</v>
      </c>
      <c r="E51" s="69">
        <f t="shared" si="3"/>
        <v>-1863654159</v>
      </c>
      <c r="F51" s="70">
        <f t="shared" si="3"/>
        <v>11622636300</v>
      </c>
      <c r="G51" s="68">
        <f t="shared" si="3"/>
        <v>9148576232</v>
      </c>
      <c r="H51" s="69">
        <f t="shared" si="3"/>
        <v>9148576232</v>
      </c>
      <c r="I51" s="71">
        <f t="shared" si="3"/>
        <v>-5763926311</v>
      </c>
      <c r="J51" s="72">
        <f t="shared" si="3"/>
        <v>10136719630</v>
      </c>
      <c r="K51" s="68">
        <f t="shared" si="3"/>
        <v>11952005274</v>
      </c>
      <c r="L51" s="69">
        <f t="shared" si="3"/>
        <v>14137711094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5646603785</v>
      </c>
      <c r="D53" s="79">
        <f t="shared" ref="D53:L53" si="4">+D51-D52</f>
        <v>1614686967</v>
      </c>
      <c r="E53" s="80">
        <f t="shared" si="4"/>
        <v>-1863654159</v>
      </c>
      <c r="F53" s="81">
        <f t="shared" si="4"/>
        <v>11622636300</v>
      </c>
      <c r="G53" s="79">
        <f t="shared" si="4"/>
        <v>9148576232</v>
      </c>
      <c r="H53" s="80">
        <f t="shared" si="4"/>
        <v>9148576232</v>
      </c>
      <c r="I53" s="82">
        <f t="shared" si="4"/>
        <v>-5763926311</v>
      </c>
      <c r="J53" s="83">
        <f t="shared" si="4"/>
        <v>10136719630</v>
      </c>
      <c r="K53" s="79">
        <f t="shared" si="4"/>
        <v>11952005274</v>
      </c>
      <c r="L53" s="80">
        <f t="shared" si="4"/>
        <v>14137711094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5646603785</v>
      </c>
      <c r="D56" s="68">
        <f t="shared" ref="D56:L56" si="5">SUM(D53:D55)</f>
        <v>1614686967</v>
      </c>
      <c r="E56" s="69">
        <f t="shared" si="5"/>
        <v>-1863654159</v>
      </c>
      <c r="F56" s="70">
        <f t="shared" si="5"/>
        <v>11622636300</v>
      </c>
      <c r="G56" s="68">
        <f t="shared" si="5"/>
        <v>9148576232</v>
      </c>
      <c r="H56" s="69">
        <f t="shared" si="5"/>
        <v>9148576232</v>
      </c>
      <c r="I56" s="71">
        <f t="shared" si="5"/>
        <v>-5763926311</v>
      </c>
      <c r="J56" s="72">
        <f t="shared" si="5"/>
        <v>10136719630</v>
      </c>
      <c r="K56" s="68">
        <f t="shared" si="5"/>
        <v>11952005274</v>
      </c>
      <c r="L56" s="69">
        <f t="shared" si="5"/>
        <v>14137711094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193720</v>
      </c>
      <c r="D58" s="73">
        <v>167100</v>
      </c>
      <c r="E58" s="74">
        <v>187152</v>
      </c>
      <c r="F58" s="38">
        <v>200000</v>
      </c>
      <c r="G58" s="34">
        <v>200000</v>
      </c>
      <c r="H58" s="49">
        <v>200000</v>
      </c>
      <c r="I58" s="38">
        <v>-189035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5646797505</v>
      </c>
      <c r="D59" s="87">
        <f t="shared" ref="D59:L59" si="6">SUM(D56:D58)</f>
        <v>1614854067</v>
      </c>
      <c r="E59" s="88">
        <f t="shared" si="6"/>
        <v>-1863467007</v>
      </c>
      <c r="F59" s="89">
        <f t="shared" si="6"/>
        <v>11622836300</v>
      </c>
      <c r="G59" s="87">
        <f t="shared" si="6"/>
        <v>9148776232</v>
      </c>
      <c r="H59" s="90">
        <f t="shared" si="6"/>
        <v>9148776232</v>
      </c>
      <c r="I59" s="91">
        <f t="shared" si="6"/>
        <v>-5764115346</v>
      </c>
      <c r="J59" s="92">
        <f t="shared" si="6"/>
        <v>10136719630</v>
      </c>
      <c r="K59" s="87">
        <f t="shared" si="6"/>
        <v>11952005274</v>
      </c>
      <c r="L59" s="88">
        <f t="shared" si="6"/>
        <v>14137711094</v>
      </c>
    </row>
    <row r="60" spans="1:12" ht="13.5" x14ac:dyDescent="0.25">
      <c r="A60" s="1" t="s">
        <v>77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85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14ED-4CE2-4463-83A2-1479F2F266ED}">
  <sheetPr>
    <pageSetUpPr fitToPage="1"/>
  </sheetPr>
  <dimension ref="A1:L61"/>
  <sheetViews>
    <sheetView showGridLines="0" workbookViewId="0">
      <selection activeCell="C19" sqref="C19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135" t="s">
        <v>143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5"/>
      <c r="J2" s="97" t="s">
        <v>7</v>
      </c>
      <c r="K2" s="98"/>
      <c r="L2" s="99"/>
    </row>
    <row r="3" spans="1:12" ht="24.95" customHeight="1" x14ac:dyDescent="0.2">
      <c r="A3" s="8" t="s">
        <v>8</v>
      </c>
      <c r="B3" s="134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1" t="s">
        <v>13</v>
      </c>
      <c r="I3" s="133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142</v>
      </c>
      <c r="B4" s="14" t="s">
        <v>19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141</v>
      </c>
      <c r="B5" s="21" t="s">
        <v>19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140</v>
      </c>
      <c r="B6" s="21" t="s">
        <v>19</v>
      </c>
      <c r="C6" s="34">
        <v>3274302775</v>
      </c>
      <c r="D6" s="34">
        <v>4361575260</v>
      </c>
      <c r="E6" s="40">
        <v>12272764841</v>
      </c>
      <c r="F6" s="106">
        <v>2344956531</v>
      </c>
      <c r="G6" s="34">
        <v>-6535211427</v>
      </c>
      <c r="H6" s="40">
        <v>-6535211427</v>
      </c>
      <c r="I6" s="38">
        <v>12025558458</v>
      </c>
      <c r="J6" s="36">
        <v>18213564358</v>
      </c>
      <c r="K6" s="34">
        <v>18685681962</v>
      </c>
      <c r="L6" s="40">
        <v>17915181347</v>
      </c>
    </row>
    <row r="7" spans="1:12" ht="13.5" x14ac:dyDescent="0.25">
      <c r="A7" s="28" t="s">
        <v>126</v>
      </c>
      <c r="B7" s="21" t="s">
        <v>9</v>
      </c>
      <c r="C7" s="34">
        <v>8765008736</v>
      </c>
      <c r="D7" s="34">
        <v>11202800952</v>
      </c>
      <c r="E7" s="40">
        <v>12717677846</v>
      </c>
      <c r="F7" s="106">
        <v>18221091000</v>
      </c>
      <c r="G7" s="34">
        <v>6827989505</v>
      </c>
      <c r="H7" s="40">
        <v>6827989505</v>
      </c>
      <c r="I7" s="38">
        <v>7845949773</v>
      </c>
      <c r="J7" s="36">
        <v>21197700800</v>
      </c>
      <c r="K7" s="34">
        <v>18877937763</v>
      </c>
      <c r="L7" s="40">
        <v>22708606206</v>
      </c>
    </row>
    <row r="8" spans="1:12" ht="13.5" x14ac:dyDescent="0.25">
      <c r="A8" s="28" t="s">
        <v>139</v>
      </c>
      <c r="B8" s="21" t="s">
        <v>9</v>
      </c>
      <c r="C8" s="34">
        <v>53085405</v>
      </c>
      <c r="D8" s="34">
        <v>67255103</v>
      </c>
      <c r="E8" s="40">
        <v>61638385</v>
      </c>
      <c r="F8" s="106">
        <v>1035148</v>
      </c>
      <c r="G8" s="34">
        <v>-98825884</v>
      </c>
      <c r="H8" s="40">
        <v>-98825884</v>
      </c>
      <c r="I8" s="38">
        <v>-41233412</v>
      </c>
      <c r="J8" s="36">
        <v>12656786</v>
      </c>
      <c r="K8" s="34">
        <v>-308234</v>
      </c>
      <c r="L8" s="40">
        <v>16391278</v>
      </c>
    </row>
    <row r="9" spans="1:12" ht="13.5" x14ac:dyDescent="0.25">
      <c r="A9" s="28" t="s">
        <v>138</v>
      </c>
      <c r="B9" s="21" t="s">
        <v>19</v>
      </c>
      <c r="C9" s="34">
        <v>517048</v>
      </c>
      <c r="D9" s="34">
        <v>304757</v>
      </c>
      <c r="E9" s="40">
        <v>385868</v>
      </c>
      <c r="F9" s="106">
        <v>0</v>
      </c>
      <c r="G9" s="34">
        <v>0</v>
      </c>
      <c r="H9" s="40">
        <v>0</v>
      </c>
      <c r="I9" s="38">
        <v>-1177675</v>
      </c>
      <c r="J9" s="36">
        <v>0</v>
      </c>
      <c r="K9" s="34">
        <v>0</v>
      </c>
      <c r="L9" s="40">
        <v>0</v>
      </c>
    </row>
    <row r="10" spans="1:12" ht="13.5" x14ac:dyDescent="0.25">
      <c r="A10" s="28" t="s">
        <v>137</v>
      </c>
      <c r="B10" s="21" t="s">
        <v>22</v>
      </c>
      <c r="C10" s="34">
        <v>124588200</v>
      </c>
      <c r="D10" s="34">
        <v>84889805</v>
      </c>
      <c r="E10" s="40">
        <v>25184787</v>
      </c>
      <c r="F10" s="106">
        <v>230594156</v>
      </c>
      <c r="G10" s="34">
        <v>-205584977</v>
      </c>
      <c r="H10" s="40">
        <v>-205584977</v>
      </c>
      <c r="I10" s="38">
        <v>-124034447</v>
      </c>
      <c r="J10" s="36">
        <v>-399463910</v>
      </c>
      <c r="K10" s="34">
        <v>-803740761</v>
      </c>
      <c r="L10" s="40">
        <v>-1222549396</v>
      </c>
    </row>
    <row r="11" spans="1:12" ht="13.5" x14ac:dyDescent="0.25">
      <c r="A11" s="28" t="s">
        <v>113</v>
      </c>
      <c r="B11" s="21" t="s">
        <v>19</v>
      </c>
      <c r="C11" s="34">
        <v>8072529262</v>
      </c>
      <c r="D11" s="34">
        <v>9562921744</v>
      </c>
      <c r="E11" s="40">
        <v>11518792464</v>
      </c>
      <c r="F11" s="127">
        <v>1553825390</v>
      </c>
      <c r="G11" s="73">
        <v>2022286443</v>
      </c>
      <c r="H11" s="125">
        <v>2022286443</v>
      </c>
      <c r="I11" s="38">
        <v>12891714893</v>
      </c>
      <c r="J11" s="126">
        <v>2244571691</v>
      </c>
      <c r="K11" s="73">
        <v>2782546319</v>
      </c>
      <c r="L11" s="125">
        <v>3407805446</v>
      </c>
    </row>
    <row r="12" spans="1:12" ht="13.5" x14ac:dyDescent="0.25">
      <c r="A12" s="28" t="s">
        <v>136</v>
      </c>
      <c r="B12" s="21" t="s">
        <v>19</v>
      </c>
      <c r="C12" s="34">
        <v>147370522</v>
      </c>
      <c r="D12" s="34">
        <v>118252536</v>
      </c>
      <c r="E12" s="40">
        <v>101007599</v>
      </c>
      <c r="F12" s="106">
        <v>127780355</v>
      </c>
      <c r="G12" s="34">
        <v>119298963</v>
      </c>
      <c r="H12" s="40">
        <v>119298963</v>
      </c>
      <c r="I12" s="38">
        <v>168290123</v>
      </c>
      <c r="J12" s="36">
        <v>-368338214</v>
      </c>
      <c r="K12" s="34">
        <v>-880895794</v>
      </c>
      <c r="L12" s="40">
        <v>-1459965112</v>
      </c>
    </row>
    <row r="13" spans="1:12" ht="13.5" x14ac:dyDescent="0.25">
      <c r="A13" s="120" t="s">
        <v>135</v>
      </c>
      <c r="B13" s="119" t="s">
        <v>19</v>
      </c>
      <c r="C13" s="115">
        <f>SUM(C6:C12)</f>
        <v>20437401948</v>
      </c>
      <c r="D13" s="115">
        <f>SUM(D6:D12)</f>
        <v>25398000157</v>
      </c>
      <c r="E13" s="114">
        <f>SUM(E6:E12)</f>
        <v>36697451790</v>
      </c>
      <c r="F13" s="118">
        <f>SUM(F6:F12)</f>
        <v>22479282580</v>
      </c>
      <c r="G13" s="115">
        <f>SUM(G6:G12)</f>
        <v>2129952623</v>
      </c>
      <c r="H13" s="114">
        <f>SUM(H6:H12)</f>
        <v>2129952623</v>
      </c>
      <c r="I13" s="117">
        <f>SUM(I6:I12)</f>
        <v>32765067713</v>
      </c>
      <c r="J13" s="116">
        <f>SUM(J6:J12)</f>
        <v>40900691511</v>
      </c>
      <c r="K13" s="115">
        <f>SUM(K6:K12)</f>
        <v>38661221255</v>
      </c>
      <c r="L13" s="114">
        <f>SUM(L6:L12)</f>
        <v>41365469769</v>
      </c>
    </row>
    <row r="14" spans="1:12" ht="13.5" x14ac:dyDescent="0.25">
      <c r="A14" s="13" t="s">
        <v>134</v>
      </c>
      <c r="B14" s="21" t="s">
        <v>19</v>
      </c>
      <c r="C14" s="34"/>
      <c r="D14" s="34"/>
      <c r="E14" s="40"/>
      <c r="F14" s="106"/>
      <c r="G14" s="34"/>
      <c r="H14" s="40"/>
      <c r="I14" s="38"/>
      <c r="J14" s="36"/>
      <c r="K14" s="34"/>
      <c r="L14" s="40"/>
    </row>
    <row r="15" spans="1:12" ht="13.5" x14ac:dyDescent="0.25">
      <c r="A15" s="28" t="s">
        <v>133</v>
      </c>
      <c r="B15" s="21" t="s">
        <v>19</v>
      </c>
      <c r="C15" s="34">
        <v>2212473</v>
      </c>
      <c r="D15" s="34">
        <v>2734806</v>
      </c>
      <c r="E15" s="40">
        <v>5265769</v>
      </c>
      <c r="F15" s="106">
        <v>17278108</v>
      </c>
      <c r="G15" s="34">
        <v>19186254</v>
      </c>
      <c r="H15" s="40">
        <v>19186254</v>
      </c>
      <c r="I15" s="38">
        <v>7064723</v>
      </c>
      <c r="J15" s="36">
        <v>30675233</v>
      </c>
      <c r="K15" s="34">
        <v>30675233</v>
      </c>
      <c r="L15" s="40">
        <v>30675233</v>
      </c>
    </row>
    <row r="16" spans="1:12" ht="13.5" x14ac:dyDescent="0.25">
      <c r="A16" s="28" t="s">
        <v>132</v>
      </c>
      <c r="B16" s="21" t="s">
        <v>19</v>
      </c>
      <c r="C16" s="34">
        <v>909040867</v>
      </c>
      <c r="D16" s="34">
        <v>909040867</v>
      </c>
      <c r="E16" s="40">
        <v>1374000</v>
      </c>
      <c r="F16" s="106">
        <v>0</v>
      </c>
      <c r="G16" s="34">
        <v>1374000</v>
      </c>
      <c r="H16" s="40">
        <v>1374000</v>
      </c>
      <c r="I16" s="38">
        <v>43322000</v>
      </c>
      <c r="J16" s="36">
        <v>0</v>
      </c>
      <c r="K16" s="34">
        <v>0</v>
      </c>
      <c r="L16" s="40">
        <v>0</v>
      </c>
    </row>
    <row r="17" spans="1:12" ht="13.5" x14ac:dyDescent="0.25">
      <c r="A17" s="28" t="s">
        <v>131</v>
      </c>
      <c r="B17" s="21" t="s">
        <v>54</v>
      </c>
      <c r="C17" s="34">
        <v>55308324285</v>
      </c>
      <c r="D17" s="34">
        <v>61531162305</v>
      </c>
      <c r="E17" s="40">
        <v>63257006617</v>
      </c>
      <c r="F17" s="127">
        <v>64542443672</v>
      </c>
      <c r="G17" s="73">
        <v>73473494897</v>
      </c>
      <c r="H17" s="125">
        <v>73473494897</v>
      </c>
      <c r="I17" s="38">
        <v>66213721057</v>
      </c>
      <c r="J17" s="126">
        <v>57751630978</v>
      </c>
      <c r="K17" s="73">
        <v>67059524871</v>
      </c>
      <c r="L17" s="125">
        <v>69296132458</v>
      </c>
    </row>
    <row r="18" spans="1:12" ht="13.5" x14ac:dyDescent="0.25">
      <c r="A18" s="28" t="s">
        <v>130</v>
      </c>
      <c r="B18" s="21" t="s">
        <v>19</v>
      </c>
      <c r="C18" s="34">
        <v>2290150</v>
      </c>
      <c r="D18" s="34">
        <v>2307500</v>
      </c>
      <c r="E18" s="40">
        <v>2221900</v>
      </c>
      <c r="F18" s="106">
        <v>1682794</v>
      </c>
      <c r="G18" s="34">
        <v>1682794</v>
      </c>
      <c r="H18" s="40">
        <v>1682794</v>
      </c>
      <c r="I18" s="38">
        <v>3883801</v>
      </c>
      <c r="J18" s="36">
        <v>2221900</v>
      </c>
      <c r="K18" s="34">
        <v>2517436</v>
      </c>
      <c r="L18" s="40">
        <v>2221900</v>
      </c>
    </row>
    <row r="19" spans="1:12" ht="13.5" x14ac:dyDescent="0.25">
      <c r="A19" s="28" t="s">
        <v>129</v>
      </c>
      <c r="B19" s="21" t="s">
        <v>19</v>
      </c>
      <c r="C19" s="34">
        <v>0</v>
      </c>
      <c r="D19" s="34">
        <v>0</v>
      </c>
      <c r="E19" s="40">
        <v>0</v>
      </c>
      <c r="F19" s="106">
        <v>0</v>
      </c>
      <c r="G19" s="34">
        <v>0</v>
      </c>
      <c r="H19" s="40">
        <v>0</v>
      </c>
      <c r="I19" s="38">
        <v>0</v>
      </c>
      <c r="J19" s="36">
        <v>0</v>
      </c>
      <c r="K19" s="34">
        <v>0</v>
      </c>
      <c r="L19" s="40">
        <v>0</v>
      </c>
    </row>
    <row r="20" spans="1:12" ht="13.5" x14ac:dyDescent="0.25">
      <c r="A20" s="28" t="s">
        <v>128</v>
      </c>
      <c r="B20" s="21" t="s">
        <v>19</v>
      </c>
      <c r="C20" s="34">
        <v>-1474240</v>
      </c>
      <c r="D20" s="34">
        <v>-1474240</v>
      </c>
      <c r="E20" s="40">
        <v>-1474240</v>
      </c>
      <c r="F20" s="106">
        <v>0</v>
      </c>
      <c r="G20" s="34">
        <v>0</v>
      </c>
      <c r="H20" s="40">
        <v>0</v>
      </c>
      <c r="I20" s="38">
        <v>-1474115</v>
      </c>
      <c r="J20" s="36">
        <v>0</v>
      </c>
      <c r="K20" s="34">
        <v>0</v>
      </c>
      <c r="L20" s="40">
        <v>0</v>
      </c>
    </row>
    <row r="21" spans="1:12" ht="13.5" x14ac:dyDescent="0.25">
      <c r="A21" s="28" t="s">
        <v>127</v>
      </c>
      <c r="B21" s="21" t="s">
        <v>19</v>
      </c>
      <c r="C21" s="34">
        <v>128498146</v>
      </c>
      <c r="D21" s="34">
        <v>82371186</v>
      </c>
      <c r="E21" s="40">
        <v>70949594</v>
      </c>
      <c r="F21" s="106">
        <v>147819764</v>
      </c>
      <c r="G21" s="34">
        <v>158334729</v>
      </c>
      <c r="H21" s="40">
        <v>158334729</v>
      </c>
      <c r="I21" s="38">
        <v>60565596</v>
      </c>
      <c r="J21" s="36">
        <v>189965791</v>
      </c>
      <c r="K21" s="34">
        <v>210194425</v>
      </c>
      <c r="L21" s="40">
        <v>243179978</v>
      </c>
    </row>
    <row r="22" spans="1:12" ht="13.5" x14ac:dyDescent="0.25">
      <c r="A22" s="28" t="s">
        <v>126</v>
      </c>
      <c r="B22" s="21" t="s">
        <v>19</v>
      </c>
      <c r="C22" s="34">
        <v>28162119</v>
      </c>
      <c r="D22" s="34">
        <v>50359358</v>
      </c>
      <c r="E22" s="40">
        <v>28954263</v>
      </c>
      <c r="F22" s="106">
        <v>35716347</v>
      </c>
      <c r="G22" s="34">
        <v>35716347</v>
      </c>
      <c r="H22" s="40">
        <v>35716347</v>
      </c>
      <c r="I22" s="38">
        <v>-228540</v>
      </c>
      <c r="J22" s="36">
        <v>169853121</v>
      </c>
      <c r="K22" s="34">
        <v>171091394</v>
      </c>
      <c r="L22" s="40">
        <v>172374651</v>
      </c>
    </row>
    <row r="23" spans="1:12" ht="13.5" x14ac:dyDescent="0.25">
      <c r="A23" s="28" t="s">
        <v>125</v>
      </c>
      <c r="B23" s="21" t="s">
        <v>19</v>
      </c>
      <c r="C23" s="34">
        <v>27813041</v>
      </c>
      <c r="D23" s="34">
        <v>37866948</v>
      </c>
      <c r="E23" s="40">
        <v>27545639</v>
      </c>
      <c r="F23" s="106">
        <v>9238076</v>
      </c>
      <c r="G23" s="34">
        <v>9238076</v>
      </c>
      <c r="H23" s="40">
        <v>9238076</v>
      </c>
      <c r="I23" s="38">
        <v>26579640</v>
      </c>
      <c r="J23" s="36">
        <v>0</v>
      </c>
      <c r="K23" s="34">
        <v>0</v>
      </c>
      <c r="L23" s="40">
        <v>0</v>
      </c>
    </row>
    <row r="24" spans="1:12" ht="13.5" x14ac:dyDescent="0.25">
      <c r="A24" s="28" t="s">
        <v>124</v>
      </c>
      <c r="B24" s="21" t="s">
        <v>19</v>
      </c>
      <c r="C24" s="34">
        <v>1297622694</v>
      </c>
      <c r="D24" s="34">
        <v>1297622695</v>
      </c>
      <c r="E24" s="40">
        <v>1348310104</v>
      </c>
      <c r="F24" s="127">
        <v>0</v>
      </c>
      <c r="G24" s="73">
        <v>0</v>
      </c>
      <c r="H24" s="125">
        <v>0</v>
      </c>
      <c r="I24" s="106">
        <v>1348310104</v>
      </c>
      <c r="J24" s="126">
        <v>0</v>
      </c>
      <c r="K24" s="73">
        <v>0</v>
      </c>
      <c r="L24" s="125">
        <v>0</v>
      </c>
    </row>
    <row r="25" spans="1:12" ht="13.5" x14ac:dyDescent="0.25">
      <c r="A25" s="120" t="s">
        <v>123</v>
      </c>
      <c r="B25" s="124" t="s">
        <v>19</v>
      </c>
      <c r="C25" s="115">
        <f>SUM(C15:C24)</f>
        <v>57702489535</v>
      </c>
      <c r="D25" s="79">
        <f>SUM(D15:D24)</f>
        <v>63911991425</v>
      </c>
      <c r="E25" s="121">
        <f>SUM(E15:E24)</f>
        <v>64740153646</v>
      </c>
      <c r="F25" s="123">
        <f>SUM(F15:F24)</f>
        <v>64754178761</v>
      </c>
      <c r="G25" s="79">
        <f>SUM(G15:G24)</f>
        <v>73699027097</v>
      </c>
      <c r="H25" s="121">
        <f>SUM(H15:H24)</f>
        <v>73699027097</v>
      </c>
      <c r="I25" s="81">
        <f>SUM(I15:I24)</f>
        <v>67701744266</v>
      </c>
      <c r="J25" s="122">
        <f>SUM(J15:J24)</f>
        <v>58144347023</v>
      </c>
      <c r="K25" s="79">
        <f>SUM(K15:K24)</f>
        <v>67474003359</v>
      </c>
      <c r="L25" s="121">
        <f>SUM(L15:L24)</f>
        <v>69744584220</v>
      </c>
    </row>
    <row r="26" spans="1:12" ht="13.5" x14ac:dyDescent="0.25">
      <c r="A26" s="120" t="s">
        <v>122</v>
      </c>
      <c r="B26" s="119" t="s">
        <v>19</v>
      </c>
      <c r="C26" s="115">
        <f>+C13+C25</f>
        <v>78139891483</v>
      </c>
      <c r="D26" s="115">
        <f>+D13+D25</f>
        <v>89309991582</v>
      </c>
      <c r="E26" s="114">
        <f>+E13+E25</f>
        <v>101437605436</v>
      </c>
      <c r="F26" s="118">
        <f>+F13+F25</f>
        <v>87233461341</v>
      </c>
      <c r="G26" s="115">
        <f>+G13+G25</f>
        <v>75828979720</v>
      </c>
      <c r="H26" s="114">
        <f>+H13+H25</f>
        <v>75828979720</v>
      </c>
      <c r="I26" s="117">
        <f>+I13+I25</f>
        <v>100466811979</v>
      </c>
      <c r="J26" s="116">
        <f>+J13+J25</f>
        <v>99045038534</v>
      </c>
      <c r="K26" s="115">
        <f>+K13+K25</f>
        <v>106135224614</v>
      </c>
      <c r="L26" s="114">
        <f>+L13+L25</f>
        <v>111110053989</v>
      </c>
    </row>
    <row r="27" spans="1:12" ht="13.5" x14ac:dyDescent="0.25">
      <c r="A27" s="13" t="s">
        <v>121</v>
      </c>
      <c r="B27" s="21" t="s">
        <v>19</v>
      </c>
      <c r="C27" s="34"/>
      <c r="D27" s="34"/>
      <c r="E27" s="40"/>
      <c r="F27" s="106"/>
      <c r="G27" s="34"/>
      <c r="H27" s="40"/>
      <c r="I27" s="38"/>
      <c r="J27" s="36"/>
      <c r="K27" s="34"/>
      <c r="L27" s="40"/>
    </row>
    <row r="28" spans="1:12" ht="13.5" x14ac:dyDescent="0.25">
      <c r="A28" s="13" t="s">
        <v>120</v>
      </c>
      <c r="B28" s="21" t="s">
        <v>19</v>
      </c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28" t="s">
        <v>119</v>
      </c>
      <c r="B29" s="59" t="s">
        <v>19</v>
      </c>
      <c r="C29" s="34">
        <v>0</v>
      </c>
      <c r="D29" s="34">
        <v>0</v>
      </c>
      <c r="E29" s="40">
        <v>0</v>
      </c>
      <c r="F29" s="106">
        <v>0</v>
      </c>
      <c r="G29" s="34">
        <v>0</v>
      </c>
      <c r="H29" s="40">
        <v>0</v>
      </c>
      <c r="I29" s="38">
        <v>0</v>
      </c>
      <c r="J29" s="36">
        <v>0</v>
      </c>
      <c r="K29" s="34">
        <v>0</v>
      </c>
      <c r="L29" s="40">
        <v>0</v>
      </c>
    </row>
    <row r="30" spans="1:12" ht="13.5" x14ac:dyDescent="0.25">
      <c r="A30" s="28" t="s">
        <v>109</v>
      </c>
      <c r="B30" s="21" t="s">
        <v>19</v>
      </c>
      <c r="C30" s="34">
        <v>-80185828</v>
      </c>
      <c r="D30" s="34">
        <v>-21754151</v>
      </c>
      <c r="E30" s="40">
        <v>30870709</v>
      </c>
      <c r="F30" s="106">
        <v>4956776</v>
      </c>
      <c r="G30" s="34">
        <v>2062378</v>
      </c>
      <c r="H30" s="40">
        <v>2062378</v>
      </c>
      <c r="I30" s="38">
        <v>20654590</v>
      </c>
      <c r="J30" s="36">
        <v>32552</v>
      </c>
      <c r="K30" s="34">
        <v>-11420040</v>
      </c>
      <c r="L30" s="40">
        <v>-25240659</v>
      </c>
    </row>
    <row r="31" spans="1:12" ht="13.5" x14ac:dyDescent="0.25">
      <c r="A31" s="28" t="s">
        <v>118</v>
      </c>
      <c r="B31" s="21" t="s">
        <v>19</v>
      </c>
      <c r="C31" s="34">
        <v>1774917637</v>
      </c>
      <c r="D31" s="34">
        <v>1887456271</v>
      </c>
      <c r="E31" s="40">
        <v>2038361269</v>
      </c>
      <c r="F31" s="106">
        <v>1567879232</v>
      </c>
      <c r="G31" s="34">
        <v>1782326043</v>
      </c>
      <c r="H31" s="40">
        <v>1782326043</v>
      </c>
      <c r="I31" s="38">
        <v>7240703042</v>
      </c>
      <c r="J31" s="36">
        <v>2081576336</v>
      </c>
      <c r="K31" s="34">
        <v>1990600110</v>
      </c>
      <c r="L31" s="40">
        <v>2024361612</v>
      </c>
    </row>
    <row r="32" spans="1:12" ht="13.5" x14ac:dyDescent="0.25">
      <c r="A32" s="28" t="s">
        <v>117</v>
      </c>
      <c r="B32" s="21" t="s">
        <v>116</v>
      </c>
      <c r="C32" s="34">
        <v>11096999068</v>
      </c>
      <c r="D32" s="34">
        <v>14670739876</v>
      </c>
      <c r="E32" s="40">
        <v>20394816811</v>
      </c>
      <c r="F32" s="106">
        <v>15554500756</v>
      </c>
      <c r="G32" s="34">
        <v>8020137072</v>
      </c>
      <c r="H32" s="40">
        <v>8020137072</v>
      </c>
      <c r="I32" s="38">
        <v>30468032577</v>
      </c>
      <c r="J32" s="36">
        <v>29526460276</v>
      </c>
      <c r="K32" s="34">
        <v>29725454894</v>
      </c>
      <c r="L32" s="40">
        <v>31481534212</v>
      </c>
    </row>
    <row r="33" spans="1:12" ht="13.5" x14ac:dyDescent="0.25">
      <c r="A33" s="28" t="s">
        <v>115</v>
      </c>
      <c r="B33" s="21" t="s">
        <v>114</v>
      </c>
      <c r="C33" s="34">
        <v>233792792</v>
      </c>
      <c r="D33" s="34">
        <v>129008226</v>
      </c>
      <c r="E33" s="40">
        <v>-129431267</v>
      </c>
      <c r="F33" s="106">
        <v>-58312216</v>
      </c>
      <c r="G33" s="34">
        <v>-95265591</v>
      </c>
      <c r="H33" s="40">
        <v>-95265591</v>
      </c>
      <c r="I33" s="38">
        <v>-140383311</v>
      </c>
      <c r="J33" s="36">
        <v>-81252517</v>
      </c>
      <c r="K33" s="34">
        <v>-186306627</v>
      </c>
      <c r="L33" s="40">
        <v>4467798</v>
      </c>
    </row>
    <row r="34" spans="1:12" ht="13.5" x14ac:dyDescent="0.25">
      <c r="A34" s="28" t="s">
        <v>108</v>
      </c>
      <c r="B34" s="21" t="s">
        <v>19</v>
      </c>
      <c r="C34" s="34">
        <v>117269003</v>
      </c>
      <c r="D34" s="34">
        <v>134146707</v>
      </c>
      <c r="E34" s="40">
        <v>135403056</v>
      </c>
      <c r="F34" s="106">
        <v>21319812</v>
      </c>
      <c r="G34" s="34">
        <v>150927706</v>
      </c>
      <c r="H34" s="40">
        <v>150927706</v>
      </c>
      <c r="I34" s="38">
        <v>266891784</v>
      </c>
      <c r="J34" s="36">
        <v>17374371</v>
      </c>
      <c r="K34" s="34">
        <v>22503282</v>
      </c>
      <c r="L34" s="40">
        <v>30218998</v>
      </c>
    </row>
    <row r="35" spans="1:12" ht="13.5" x14ac:dyDescent="0.25">
      <c r="A35" s="28" t="s">
        <v>113</v>
      </c>
      <c r="B35" s="21" t="s">
        <v>19</v>
      </c>
      <c r="C35" s="34">
        <v>5472466964</v>
      </c>
      <c r="D35" s="34">
        <v>6151404560</v>
      </c>
      <c r="E35" s="40">
        <v>7353570774</v>
      </c>
      <c r="F35" s="106">
        <v>1108381709</v>
      </c>
      <c r="G35" s="34">
        <v>875411303</v>
      </c>
      <c r="H35" s="40">
        <v>875411303</v>
      </c>
      <c r="I35" s="38">
        <v>8591342596</v>
      </c>
      <c r="J35" s="36">
        <v>2336537666</v>
      </c>
      <c r="K35" s="34">
        <v>3889294963</v>
      </c>
      <c r="L35" s="40">
        <v>5476455060</v>
      </c>
    </row>
    <row r="36" spans="1:12" ht="13.5" x14ac:dyDescent="0.25">
      <c r="A36" s="28" t="s">
        <v>112</v>
      </c>
      <c r="B36" s="21" t="s">
        <v>19</v>
      </c>
      <c r="C36" s="34">
        <v>803609369</v>
      </c>
      <c r="D36" s="34">
        <v>803609369</v>
      </c>
      <c r="E36" s="40">
        <v>803609369</v>
      </c>
      <c r="F36" s="106">
        <v>0</v>
      </c>
      <c r="G36" s="34">
        <v>0</v>
      </c>
      <c r="H36" s="40">
        <v>0</v>
      </c>
      <c r="I36" s="38">
        <v>803609369</v>
      </c>
      <c r="J36" s="36">
        <v>0</v>
      </c>
      <c r="K36" s="34">
        <v>0</v>
      </c>
      <c r="L36" s="40">
        <v>0</v>
      </c>
    </row>
    <row r="37" spans="1:12" ht="13.5" x14ac:dyDescent="0.25">
      <c r="A37" s="120" t="s">
        <v>111</v>
      </c>
      <c r="B37" s="119" t="s">
        <v>19</v>
      </c>
      <c r="C37" s="115">
        <f>SUM(C29:C36)</f>
        <v>19418869005</v>
      </c>
      <c r="D37" s="115">
        <f>SUM(D29:D36)</f>
        <v>23754610858</v>
      </c>
      <c r="E37" s="114">
        <f>SUM(E29:E36)</f>
        <v>30627200721</v>
      </c>
      <c r="F37" s="118">
        <f>SUM(F29:F36)</f>
        <v>18198726069</v>
      </c>
      <c r="G37" s="115">
        <f>SUM(G29:G36)</f>
        <v>10735598911</v>
      </c>
      <c r="H37" s="114">
        <f>SUM(H29:H36)</f>
        <v>10735598911</v>
      </c>
      <c r="I37" s="117">
        <f>SUM(I29:I36)</f>
        <v>47250850647</v>
      </c>
      <c r="J37" s="116">
        <f>SUM(J29:J36)</f>
        <v>33880728684</v>
      </c>
      <c r="K37" s="115">
        <f>SUM(K29:K36)</f>
        <v>35430126582</v>
      </c>
      <c r="L37" s="114">
        <f>SUM(L29:L36)</f>
        <v>38991797021</v>
      </c>
    </row>
    <row r="38" spans="1:12" ht="13.5" x14ac:dyDescent="0.25">
      <c r="A38" s="13" t="s">
        <v>110</v>
      </c>
      <c r="B38" s="21" t="s">
        <v>19</v>
      </c>
      <c r="C38" s="34"/>
      <c r="D38" s="34"/>
      <c r="E38" s="40"/>
      <c r="F38" s="106"/>
      <c r="G38" s="34"/>
      <c r="H38" s="40"/>
      <c r="I38" s="38"/>
      <c r="J38" s="36"/>
      <c r="K38" s="34"/>
      <c r="L38" s="40"/>
    </row>
    <row r="39" spans="1:12" ht="13.5" x14ac:dyDescent="0.25">
      <c r="A39" s="28" t="s">
        <v>109</v>
      </c>
      <c r="B39" s="21" t="s">
        <v>65</v>
      </c>
      <c r="C39" s="34">
        <v>-124076949</v>
      </c>
      <c r="D39" s="34">
        <v>360464344</v>
      </c>
      <c r="E39" s="40">
        <v>315376399</v>
      </c>
      <c r="F39" s="106">
        <v>93600440</v>
      </c>
      <c r="G39" s="34">
        <v>72647771</v>
      </c>
      <c r="H39" s="40">
        <v>72647771</v>
      </c>
      <c r="I39" s="38">
        <v>393093127</v>
      </c>
      <c r="J39" s="36">
        <v>87406006</v>
      </c>
      <c r="K39" s="34">
        <v>90955098</v>
      </c>
      <c r="L39" s="40">
        <v>87975939</v>
      </c>
    </row>
    <row r="40" spans="1:12" ht="13.5" x14ac:dyDescent="0.25">
      <c r="A40" s="28" t="s">
        <v>108</v>
      </c>
      <c r="B40" s="21" t="s">
        <v>74</v>
      </c>
      <c r="C40" s="34">
        <v>75328157</v>
      </c>
      <c r="D40" s="34">
        <v>202915774</v>
      </c>
      <c r="E40" s="40">
        <v>224273744</v>
      </c>
      <c r="F40" s="106">
        <v>1433503</v>
      </c>
      <c r="G40" s="34">
        <v>59538826</v>
      </c>
      <c r="H40" s="40">
        <v>59538826</v>
      </c>
      <c r="I40" s="38">
        <v>222909799</v>
      </c>
      <c r="J40" s="36">
        <v>1411567</v>
      </c>
      <c r="K40" s="34">
        <v>1486694</v>
      </c>
      <c r="L40" s="40">
        <v>1565333</v>
      </c>
    </row>
    <row r="41" spans="1:12" ht="13.5" x14ac:dyDescent="0.25">
      <c r="A41" s="28" t="s">
        <v>107</v>
      </c>
      <c r="B41" s="21" t="s">
        <v>19</v>
      </c>
      <c r="C41" s="34">
        <v>0</v>
      </c>
      <c r="D41" s="34">
        <v>0</v>
      </c>
      <c r="E41" s="40">
        <v>0</v>
      </c>
      <c r="F41" s="106">
        <v>0</v>
      </c>
      <c r="G41" s="34">
        <v>0</v>
      </c>
      <c r="H41" s="40">
        <v>0</v>
      </c>
      <c r="I41" s="38">
        <v>0</v>
      </c>
      <c r="J41" s="36">
        <v>1240672</v>
      </c>
      <c r="K41" s="34">
        <v>1240672</v>
      </c>
      <c r="L41" s="40">
        <v>1240672</v>
      </c>
    </row>
    <row r="42" spans="1:12" ht="13.5" x14ac:dyDescent="0.25">
      <c r="A42" s="28" t="s">
        <v>106</v>
      </c>
      <c r="B42" s="21" t="s">
        <v>19</v>
      </c>
      <c r="C42" s="34">
        <v>1727089841</v>
      </c>
      <c r="D42" s="34">
        <v>1899425465</v>
      </c>
      <c r="E42" s="40">
        <v>2305203675</v>
      </c>
      <c r="F42" s="106">
        <v>487060067</v>
      </c>
      <c r="G42" s="34">
        <v>1127976230</v>
      </c>
      <c r="H42" s="40">
        <v>1127976230</v>
      </c>
      <c r="I42" s="38">
        <v>2192441664</v>
      </c>
      <c r="J42" s="36">
        <v>395199311</v>
      </c>
      <c r="K42" s="34">
        <v>357245747</v>
      </c>
      <c r="L42" s="40">
        <v>323241057</v>
      </c>
    </row>
    <row r="43" spans="1:12" ht="13.5" x14ac:dyDescent="0.25">
      <c r="A43" s="120" t="s">
        <v>105</v>
      </c>
      <c r="B43" s="124" t="s">
        <v>19</v>
      </c>
      <c r="C43" s="115">
        <f>SUM(C39:C42)</f>
        <v>1678341049</v>
      </c>
      <c r="D43" s="79">
        <f>SUM(D39:D42)</f>
        <v>2462805583</v>
      </c>
      <c r="E43" s="121">
        <f>SUM(E39:E42)</f>
        <v>2844853818</v>
      </c>
      <c r="F43" s="123">
        <f>SUM(F39:F42)</f>
        <v>582094010</v>
      </c>
      <c r="G43" s="79">
        <f>SUM(G39:G42)</f>
        <v>1260162827</v>
      </c>
      <c r="H43" s="121">
        <f>SUM(H39:H42)</f>
        <v>1260162827</v>
      </c>
      <c r="I43" s="123">
        <f>SUM(I39:I42)</f>
        <v>2808444590</v>
      </c>
      <c r="J43" s="122">
        <f>SUM(J39:J42)</f>
        <v>485257556</v>
      </c>
      <c r="K43" s="79">
        <f>SUM(K39:K42)</f>
        <v>450928211</v>
      </c>
      <c r="L43" s="121">
        <f>SUM(L39:L42)</f>
        <v>414023001</v>
      </c>
    </row>
    <row r="44" spans="1:12" ht="13.5" x14ac:dyDescent="0.25">
      <c r="A44" s="120" t="s">
        <v>104</v>
      </c>
      <c r="B44" s="119" t="s">
        <v>19</v>
      </c>
      <c r="C44" s="115">
        <f>+C37+C43</f>
        <v>21097210054</v>
      </c>
      <c r="D44" s="115">
        <f>+D37+D43</f>
        <v>26217416441</v>
      </c>
      <c r="E44" s="114">
        <f>+E37+E43</f>
        <v>33472054539</v>
      </c>
      <c r="F44" s="118">
        <f>+F37+F43</f>
        <v>18780820079</v>
      </c>
      <c r="G44" s="115">
        <f>+G37+G43</f>
        <v>11995761738</v>
      </c>
      <c r="H44" s="114">
        <f>+H37+H43</f>
        <v>11995761738</v>
      </c>
      <c r="I44" s="117">
        <f>+I37+I43</f>
        <v>50059295237</v>
      </c>
      <c r="J44" s="116">
        <f>+J37+J43</f>
        <v>34365986240</v>
      </c>
      <c r="K44" s="115">
        <f>+K37+K43</f>
        <v>35881054793</v>
      </c>
      <c r="L44" s="114">
        <f>+L37+L43</f>
        <v>39405820022</v>
      </c>
    </row>
    <row r="45" spans="1:12" ht="13.5" x14ac:dyDescent="0.25">
      <c r="A45" s="113" t="s">
        <v>103</v>
      </c>
      <c r="B45" s="112" t="s">
        <v>96</v>
      </c>
      <c r="C45" s="108">
        <f>+C26-C44</f>
        <v>57042681429</v>
      </c>
      <c r="D45" s="108">
        <f>+D26-D44</f>
        <v>63092575141</v>
      </c>
      <c r="E45" s="107">
        <f>+E26-E44</f>
        <v>67965550897</v>
      </c>
      <c r="F45" s="111">
        <f>+F26-F44</f>
        <v>68452641262</v>
      </c>
      <c r="G45" s="108">
        <f>+G26-G44</f>
        <v>63833217982</v>
      </c>
      <c r="H45" s="107">
        <f>+H26-H44</f>
        <v>63833217982</v>
      </c>
      <c r="I45" s="110">
        <f>+I26-I44</f>
        <v>50407516742</v>
      </c>
      <c r="J45" s="109">
        <f>+J26-J44</f>
        <v>64679052294</v>
      </c>
      <c r="K45" s="108">
        <f>+K26-K44</f>
        <v>70254169821</v>
      </c>
      <c r="L45" s="107">
        <f>+L26-L44</f>
        <v>71704233967</v>
      </c>
    </row>
    <row r="46" spans="1:12" ht="13.5" x14ac:dyDescent="0.25">
      <c r="A46" s="13" t="s">
        <v>102</v>
      </c>
      <c r="B46" s="21" t="s">
        <v>19</v>
      </c>
      <c r="C46" s="34"/>
      <c r="D46" s="34"/>
      <c r="E46" s="40"/>
      <c r="F46" s="106"/>
      <c r="G46" s="34"/>
      <c r="H46" s="40"/>
      <c r="I46" s="38"/>
      <c r="J46" s="36"/>
      <c r="K46" s="34"/>
      <c r="L46" s="40"/>
    </row>
    <row r="47" spans="1:12" ht="13.5" x14ac:dyDescent="0.25">
      <c r="A47" s="28" t="s">
        <v>101</v>
      </c>
      <c r="B47" s="21" t="s">
        <v>52</v>
      </c>
      <c r="C47" s="34">
        <v>12237409829</v>
      </c>
      <c r="D47" s="34">
        <v>16388227981</v>
      </c>
      <c r="E47" s="40">
        <v>14350269455</v>
      </c>
      <c r="F47" s="106">
        <v>12183226348</v>
      </c>
      <c r="G47" s="34">
        <v>20271601623</v>
      </c>
      <c r="H47" s="40">
        <v>20271601623</v>
      </c>
      <c r="I47" s="38">
        <v>17342706710</v>
      </c>
      <c r="J47" s="36">
        <v>15205592678</v>
      </c>
      <c r="K47" s="34">
        <v>18015758648</v>
      </c>
      <c r="L47" s="40">
        <v>19496176952</v>
      </c>
    </row>
    <row r="48" spans="1:12" ht="13.5" x14ac:dyDescent="0.25">
      <c r="A48" s="28" t="s">
        <v>100</v>
      </c>
      <c r="B48" s="21" t="s">
        <v>99</v>
      </c>
      <c r="C48" s="34">
        <v>6586993537</v>
      </c>
      <c r="D48" s="34">
        <v>6718372732</v>
      </c>
      <c r="E48" s="40">
        <v>6498318583</v>
      </c>
      <c r="F48" s="106">
        <v>19554571</v>
      </c>
      <c r="G48" s="34">
        <v>2147325585</v>
      </c>
      <c r="H48" s="40">
        <v>2147325585</v>
      </c>
      <c r="I48" s="38">
        <v>6292765030</v>
      </c>
      <c r="J48" s="36">
        <v>24977</v>
      </c>
      <c r="K48" s="34">
        <v>724977</v>
      </c>
      <c r="L48" s="40">
        <v>1224977</v>
      </c>
    </row>
    <row r="49" spans="1:12" ht="13.5" x14ac:dyDescent="0.25">
      <c r="A49" s="28" t="s">
        <v>98</v>
      </c>
      <c r="B49" s="21" t="s">
        <v>19</v>
      </c>
      <c r="C49" s="34">
        <v>100</v>
      </c>
      <c r="D49" s="34">
        <v>100</v>
      </c>
      <c r="E49" s="40">
        <v>100</v>
      </c>
      <c r="F49" s="106">
        <v>0</v>
      </c>
      <c r="G49" s="34">
        <v>0</v>
      </c>
      <c r="H49" s="40">
        <v>0</v>
      </c>
      <c r="I49" s="38">
        <v>100</v>
      </c>
      <c r="J49" s="36">
        <v>0</v>
      </c>
      <c r="K49" s="34">
        <v>0</v>
      </c>
      <c r="L49" s="40">
        <v>0</v>
      </c>
    </row>
    <row r="50" spans="1:12" ht="13.5" x14ac:dyDescent="0.25">
      <c r="A50" s="105" t="s">
        <v>97</v>
      </c>
      <c r="B50" s="86" t="s">
        <v>96</v>
      </c>
      <c r="C50" s="87">
        <f>SUM(C47:C49)</f>
        <v>18824403466</v>
      </c>
      <c r="D50" s="87">
        <f>SUM(D47:D49)</f>
        <v>23106600813</v>
      </c>
      <c r="E50" s="90">
        <f>SUM(E47:E49)</f>
        <v>20848588138</v>
      </c>
      <c r="F50" s="91">
        <f>SUM(F47:F49)</f>
        <v>12202780919</v>
      </c>
      <c r="G50" s="87">
        <f>SUM(G47:G49)</f>
        <v>22418927208</v>
      </c>
      <c r="H50" s="90">
        <f>SUM(H47:H49)</f>
        <v>22418927208</v>
      </c>
      <c r="I50" s="89">
        <f>SUM(I47:I49)</f>
        <v>23635471840</v>
      </c>
      <c r="J50" s="92">
        <f>SUM(J47:J49)</f>
        <v>15205617655</v>
      </c>
      <c r="K50" s="87">
        <f>SUM(K47:K49)</f>
        <v>18016483625</v>
      </c>
      <c r="L50" s="90">
        <f>SUM(L47:L49)</f>
        <v>19497401929</v>
      </c>
    </row>
    <row r="51" spans="1:12" ht="13.5" x14ac:dyDescent="0.25">
      <c r="A51" s="104" t="s">
        <v>77</v>
      </c>
      <c r="B51" s="102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  <row r="52" spans="1:12" ht="13.5" x14ac:dyDescent="0.25">
      <c r="A52" s="103" t="s">
        <v>95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</row>
    <row r="53" spans="1:12" ht="13.5" x14ac:dyDescent="0.25">
      <c r="A53" s="3" t="s">
        <v>94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93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92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91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90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88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86</v>
      </c>
      <c r="B61" s="102"/>
      <c r="C61" s="101"/>
      <c r="D61" s="101"/>
      <c r="E61" s="100"/>
      <c r="F61" s="100"/>
      <c r="G61" s="100"/>
      <c r="H61" s="100"/>
      <c r="I61" s="100"/>
      <c r="J61" s="100"/>
      <c r="K61" s="100"/>
      <c r="L61" s="10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47E73-BFD3-4F17-AF19-0520061EA757}">
  <sheetPr>
    <pageSetUpPr fitToPage="1"/>
  </sheetPr>
  <dimension ref="A1:L43"/>
  <sheetViews>
    <sheetView showGridLines="0" tabSelected="1" workbookViewId="0">
      <selection activeCell="E11" sqref="E1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135" t="s">
        <v>174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5"/>
      <c r="J2" s="97" t="s">
        <v>7</v>
      </c>
      <c r="K2" s="98"/>
      <c r="L2" s="99"/>
    </row>
    <row r="3" spans="1:12" ht="24.95" customHeight="1" x14ac:dyDescent="0.2">
      <c r="A3" s="8" t="s">
        <v>8</v>
      </c>
      <c r="B3" s="134" t="s">
        <v>149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1" t="s">
        <v>13</v>
      </c>
      <c r="I3" s="133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173</v>
      </c>
      <c r="B4" s="14" t="s">
        <v>19</v>
      </c>
      <c r="C4" s="129"/>
      <c r="D4" s="129"/>
      <c r="E4" s="128"/>
      <c r="F4" s="132"/>
      <c r="G4" s="129"/>
      <c r="H4" s="128"/>
      <c r="I4" s="131"/>
      <c r="J4" s="130"/>
      <c r="K4" s="129"/>
      <c r="L4" s="128"/>
    </row>
    <row r="5" spans="1:12" ht="13.5" x14ac:dyDescent="0.25">
      <c r="A5" s="13" t="s">
        <v>156</v>
      </c>
      <c r="B5" s="21" t="s">
        <v>19</v>
      </c>
      <c r="C5" s="34"/>
      <c r="D5" s="34"/>
      <c r="E5" s="40"/>
      <c r="F5" s="106"/>
      <c r="G5" s="34"/>
      <c r="H5" s="40"/>
      <c r="I5" s="38"/>
      <c r="J5" s="36"/>
      <c r="K5" s="34"/>
      <c r="L5" s="40"/>
    </row>
    <row r="6" spans="1:12" ht="13.5" x14ac:dyDescent="0.25">
      <c r="A6" s="28" t="s">
        <v>37</v>
      </c>
      <c r="B6" s="21" t="s">
        <v>19</v>
      </c>
      <c r="C6" s="34">
        <v>64098667</v>
      </c>
      <c r="D6" s="34">
        <v>382319366</v>
      </c>
      <c r="E6" s="40">
        <v>1627563289</v>
      </c>
      <c r="F6" s="106">
        <v>0</v>
      </c>
      <c r="G6" s="34">
        <v>0</v>
      </c>
      <c r="H6" s="40">
        <v>0</v>
      </c>
      <c r="I6" s="38">
        <v>918789868</v>
      </c>
      <c r="J6" s="36">
        <v>0</v>
      </c>
      <c r="K6" s="34">
        <v>0</v>
      </c>
      <c r="L6" s="40">
        <v>0</v>
      </c>
    </row>
    <row r="7" spans="1:12" ht="13.5" x14ac:dyDescent="0.25">
      <c r="A7" s="28" t="s">
        <v>172</v>
      </c>
      <c r="B7" s="21" t="s">
        <v>19</v>
      </c>
      <c r="C7" s="34">
        <v>7025228900</v>
      </c>
      <c r="D7" s="34">
        <v>11458090985</v>
      </c>
      <c r="E7" s="40">
        <v>18681725175</v>
      </c>
      <c r="F7" s="106">
        <v>62999934184</v>
      </c>
      <c r="G7" s="34">
        <v>40427515948</v>
      </c>
      <c r="H7" s="40">
        <v>40427515948</v>
      </c>
      <c r="I7" s="38">
        <v>27896205720</v>
      </c>
      <c r="J7" s="36">
        <v>63954309032</v>
      </c>
      <c r="K7" s="34">
        <v>71569529726</v>
      </c>
      <c r="L7" s="40">
        <v>79401252131</v>
      </c>
    </row>
    <row r="8" spans="1:12" ht="13.5" x14ac:dyDescent="0.25">
      <c r="A8" s="28" t="s">
        <v>171</v>
      </c>
      <c r="B8" s="21" t="s">
        <v>19</v>
      </c>
      <c r="C8" s="34">
        <v>1037541887</v>
      </c>
      <c r="D8" s="34">
        <v>931419898</v>
      </c>
      <c r="E8" s="40">
        <v>10747355677</v>
      </c>
      <c r="F8" s="106">
        <v>2499575174</v>
      </c>
      <c r="G8" s="34">
        <v>55285031</v>
      </c>
      <c r="H8" s="40">
        <v>55285031</v>
      </c>
      <c r="I8" s="38">
        <v>6500205129</v>
      </c>
      <c r="J8" s="36">
        <v>1266759367</v>
      </c>
      <c r="K8" s="34">
        <v>1450479395</v>
      </c>
      <c r="L8" s="40">
        <v>1541835857</v>
      </c>
    </row>
    <row r="9" spans="1:12" ht="13.5" x14ac:dyDescent="0.25">
      <c r="A9" s="28" t="s">
        <v>170</v>
      </c>
      <c r="B9" s="21" t="s">
        <v>9</v>
      </c>
      <c r="C9" s="34">
        <v>325879159</v>
      </c>
      <c r="D9" s="34">
        <v>350268369</v>
      </c>
      <c r="E9" s="40">
        <v>1017908334</v>
      </c>
      <c r="F9" s="106">
        <v>1107241681</v>
      </c>
      <c r="G9" s="34">
        <v>1026874619</v>
      </c>
      <c r="H9" s="40">
        <v>1026874619</v>
      </c>
      <c r="I9" s="38">
        <v>1141758040</v>
      </c>
      <c r="J9" s="36">
        <v>1504336235</v>
      </c>
      <c r="K9" s="34">
        <v>1728318820</v>
      </c>
      <c r="L9" s="40">
        <v>1956782234</v>
      </c>
    </row>
    <row r="10" spans="1:12" ht="13.5" x14ac:dyDescent="0.25">
      <c r="A10" s="28" t="s">
        <v>169</v>
      </c>
      <c r="B10" s="21" t="s">
        <v>9</v>
      </c>
      <c r="C10" s="34">
        <v>261951531</v>
      </c>
      <c r="D10" s="34">
        <v>638561218</v>
      </c>
      <c r="E10" s="40">
        <v>1629858654</v>
      </c>
      <c r="F10" s="106">
        <v>1511692768</v>
      </c>
      <c r="G10" s="34">
        <v>1249472679</v>
      </c>
      <c r="H10" s="40">
        <v>1249472679</v>
      </c>
      <c r="I10" s="38">
        <v>1419735312</v>
      </c>
      <c r="J10" s="36">
        <v>1379170614</v>
      </c>
      <c r="K10" s="34">
        <v>1390173858</v>
      </c>
      <c r="L10" s="40">
        <v>1490374551</v>
      </c>
    </row>
    <row r="11" spans="1:12" ht="13.5" x14ac:dyDescent="0.25">
      <c r="A11" s="28" t="s">
        <v>28</v>
      </c>
      <c r="B11" s="21" t="s">
        <v>19</v>
      </c>
      <c r="C11" s="34">
        <v>0</v>
      </c>
      <c r="D11" s="34">
        <v>0</v>
      </c>
      <c r="E11" s="40">
        <v>14811786</v>
      </c>
      <c r="F11" s="106">
        <v>601000</v>
      </c>
      <c r="G11" s="34">
        <v>430000</v>
      </c>
      <c r="H11" s="40">
        <v>430000</v>
      </c>
      <c r="I11" s="38">
        <v>48536294</v>
      </c>
      <c r="J11" s="36">
        <v>572303</v>
      </c>
      <c r="K11" s="34">
        <v>600688</v>
      </c>
      <c r="L11" s="40">
        <v>629999</v>
      </c>
    </row>
    <row r="12" spans="1:12" ht="13.5" x14ac:dyDescent="0.25">
      <c r="A12" s="28" t="s">
        <v>31</v>
      </c>
      <c r="B12" s="21" t="s">
        <v>19</v>
      </c>
      <c r="C12" s="34">
        <v>0</v>
      </c>
      <c r="D12" s="34">
        <v>0</v>
      </c>
      <c r="E12" s="40">
        <v>2656</v>
      </c>
      <c r="F12" s="106">
        <v>0</v>
      </c>
      <c r="G12" s="34">
        <v>0</v>
      </c>
      <c r="H12" s="40">
        <v>0</v>
      </c>
      <c r="I12" s="38">
        <v>11859</v>
      </c>
      <c r="J12" s="36">
        <v>160000</v>
      </c>
      <c r="K12" s="34">
        <v>167840</v>
      </c>
      <c r="L12" s="40">
        <v>175728</v>
      </c>
    </row>
    <row r="13" spans="1:12" ht="13.5" x14ac:dyDescent="0.25">
      <c r="A13" s="13" t="s">
        <v>152</v>
      </c>
      <c r="B13" s="21" t="s">
        <v>19</v>
      </c>
      <c r="C13" s="34"/>
      <c r="D13" s="34"/>
      <c r="E13" s="40"/>
      <c r="F13" s="106"/>
      <c r="G13" s="34"/>
      <c r="H13" s="40"/>
      <c r="I13" s="38"/>
      <c r="J13" s="36"/>
      <c r="K13" s="34"/>
      <c r="L13" s="40"/>
    </row>
    <row r="14" spans="1:12" ht="13.5" x14ac:dyDescent="0.25">
      <c r="A14" s="28" t="s">
        <v>168</v>
      </c>
      <c r="B14" s="21" t="s">
        <v>19</v>
      </c>
      <c r="C14" s="34">
        <v>3364239984</v>
      </c>
      <c r="D14" s="34">
        <v>-12340490695</v>
      </c>
      <c r="E14" s="40">
        <v>-35874983997</v>
      </c>
      <c r="F14" s="106">
        <v>-61933396731</v>
      </c>
      <c r="G14" s="34">
        <v>-66592785354</v>
      </c>
      <c r="H14" s="40">
        <v>-66592785354</v>
      </c>
      <c r="I14" s="38">
        <v>-40141137500</v>
      </c>
      <c r="J14" s="36">
        <v>-58894246729</v>
      </c>
      <c r="K14" s="34">
        <v>-64933859155</v>
      </c>
      <c r="L14" s="40">
        <v>-71372662818</v>
      </c>
    </row>
    <row r="15" spans="1:12" ht="13.5" x14ac:dyDescent="0.25">
      <c r="A15" s="28" t="s">
        <v>167</v>
      </c>
      <c r="B15" s="21" t="s">
        <v>19</v>
      </c>
      <c r="C15" s="34">
        <v>0</v>
      </c>
      <c r="D15" s="34">
        <v>-2951441</v>
      </c>
      <c r="E15" s="40">
        <v>-9599824</v>
      </c>
      <c r="F15" s="106">
        <v>-391660123</v>
      </c>
      <c r="G15" s="34">
        <v>-534634890</v>
      </c>
      <c r="H15" s="40">
        <v>-534634890</v>
      </c>
      <c r="I15" s="38">
        <v>-16893740</v>
      </c>
      <c r="J15" s="36">
        <v>-216904348</v>
      </c>
      <c r="K15" s="34">
        <v>-229696137</v>
      </c>
      <c r="L15" s="40">
        <v>-252867935</v>
      </c>
    </row>
    <row r="16" spans="1:12" ht="13.5" x14ac:dyDescent="0.25">
      <c r="A16" s="28" t="s">
        <v>166</v>
      </c>
      <c r="B16" s="21" t="s">
        <v>9</v>
      </c>
      <c r="C16" s="34">
        <v>0</v>
      </c>
      <c r="D16" s="34">
        <v>56148365</v>
      </c>
      <c r="E16" s="40">
        <v>0</v>
      </c>
      <c r="F16" s="106">
        <v>-7184234</v>
      </c>
      <c r="G16" s="34">
        <v>-3426961</v>
      </c>
      <c r="H16" s="40">
        <v>-3426961</v>
      </c>
      <c r="I16" s="38">
        <v>-1154605</v>
      </c>
      <c r="J16" s="36">
        <v>-60777365</v>
      </c>
      <c r="K16" s="34">
        <v>-22997266</v>
      </c>
      <c r="L16" s="40">
        <v>-24133623</v>
      </c>
    </row>
    <row r="17" spans="1:12" ht="13.5" x14ac:dyDescent="0.25">
      <c r="A17" s="120" t="s">
        <v>165</v>
      </c>
      <c r="B17" s="119" t="s">
        <v>19</v>
      </c>
      <c r="C17" s="115">
        <f>SUM(C6:C16)</f>
        <v>12078940128</v>
      </c>
      <c r="D17" s="115">
        <f>SUM(D6:D16)</f>
        <v>1473366065</v>
      </c>
      <c r="E17" s="114">
        <f>SUM(E6:E16)</f>
        <v>-2165358250</v>
      </c>
      <c r="F17" s="118">
        <f>SUM(F6:F16)</f>
        <v>5786803719</v>
      </c>
      <c r="G17" s="115">
        <f>SUM(G6:G16)</f>
        <v>-24371268928</v>
      </c>
      <c r="H17" s="117">
        <f>SUM(H6:H16)</f>
        <v>-24371268928</v>
      </c>
      <c r="I17" s="118">
        <f>SUM(I6:I16)</f>
        <v>-2233943623</v>
      </c>
      <c r="J17" s="116">
        <f>SUM(J6:J16)</f>
        <v>8933379109</v>
      </c>
      <c r="K17" s="115">
        <f>SUM(K6:K16)</f>
        <v>10952717769</v>
      </c>
      <c r="L17" s="114">
        <f>SUM(L6:L16)</f>
        <v>12741386124</v>
      </c>
    </row>
    <row r="18" spans="1:12" ht="5.0999999999999996" customHeight="1" x14ac:dyDescent="0.25">
      <c r="A18" s="140" t="s">
        <v>149</v>
      </c>
      <c r="B18" s="21"/>
      <c r="C18" s="34"/>
      <c r="D18" s="34"/>
      <c r="E18" s="40"/>
      <c r="F18" s="106"/>
      <c r="G18" s="34"/>
      <c r="H18" s="40"/>
      <c r="I18" s="38"/>
      <c r="J18" s="36"/>
      <c r="K18" s="34"/>
      <c r="L18" s="40"/>
    </row>
    <row r="19" spans="1:12" ht="13.5" x14ac:dyDescent="0.25">
      <c r="A19" s="13" t="s">
        <v>164</v>
      </c>
      <c r="B19" s="21" t="s">
        <v>19</v>
      </c>
      <c r="C19" s="34"/>
      <c r="D19" s="34"/>
      <c r="E19" s="40"/>
      <c r="F19" s="106"/>
      <c r="G19" s="34"/>
      <c r="H19" s="40"/>
      <c r="I19" s="38"/>
      <c r="J19" s="36"/>
      <c r="K19" s="34"/>
      <c r="L19" s="40"/>
    </row>
    <row r="20" spans="1:12" ht="13.5" x14ac:dyDescent="0.25">
      <c r="A20" s="13" t="s">
        <v>156</v>
      </c>
      <c r="B20" s="21" t="s">
        <v>19</v>
      </c>
      <c r="C20" s="61"/>
      <c r="D20" s="61"/>
      <c r="E20" s="137"/>
      <c r="F20" s="139"/>
      <c r="G20" s="61"/>
      <c r="H20" s="137"/>
      <c r="I20" s="63"/>
      <c r="J20" s="138"/>
      <c r="K20" s="61"/>
      <c r="L20" s="137"/>
    </row>
    <row r="21" spans="1:12" ht="13.5" x14ac:dyDescent="0.25">
      <c r="A21" s="28" t="s">
        <v>163</v>
      </c>
      <c r="B21" s="21" t="s">
        <v>19</v>
      </c>
      <c r="C21" s="34">
        <v>0</v>
      </c>
      <c r="D21" s="34">
        <v>2440920</v>
      </c>
      <c r="E21" s="40">
        <v>2668943</v>
      </c>
      <c r="F21" s="127">
        <v>0</v>
      </c>
      <c r="G21" s="73">
        <v>431150</v>
      </c>
      <c r="H21" s="125">
        <v>431150</v>
      </c>
      <c r="I21" s="38">
        <v>0</v>
      </c>
      <c r="J21" s="126">
        <v>0</v>
      </c>
      <c r="K21" s="73">
        <v>0</v>
      </c>
      <c r="L21" s="125">
        <v>0</v>
      </c>
    </row>
    <row r="22" spans="1:12" ht="13.5" x14ac:dyDescent="0.25">
      <c r="A22" s="28" t="s">
        <v>162</v>
      </c>
      <c r="B22" s="21" t="s">
        <v>19</v>
      </c>
      <c r="C22" s="34">
        <v>0</v>
      </c>
      <c r="D22" s="73">
        <v>0</v>
      </c>
      <c r="E22" s="125">
        <v>0</v>
      </c>
      <c r="F22" s="106">
        <v>0</v>
      </c>
      <c r="G22" s="34">
        <v>0</v>
      </c>
      <c r="H22" s="40">
        <v>0</v>
      </c>
      <c r="I22" s="38">
        <v>0</v>
      </c>
      <c r="J22" s="36">
        <v>0</v>
      </c>
      <c r="K22" s="34">
        <v>0</v>
      </c>
      <c r="L22" s="40">
        <v>0</v>
      </c>
    </row>
    <row r="23" spans="1:12" ht="13.5" x14ac:dyDescent="0.25">
      <c r="A23" s="28" t="s">
        <v>161</v>
      </c>
      <c r="B23" s="21" t="s">
        <v>19</v>
      </c>
      <c r="C23" s="73">
        <v>-55975160</v>
      </c>
      <c r="D23" s="34">
        <v>-32251146</v>
      </c>
      <c r="E23" s="40">
        <v>21405094</v>
      </c>
      <c r="F23" s="127">
        <v>12207933</v>
      </c>
      <c r="G23" s="73">
        <v>28716078</v>
      </c>
      <c r="H23" s="125">
        <v>28716078</v>
      </c>
      <c r="I23" s="38">
        <v>-26351100</v>
      </c>
      <c r="J23" s="126">
        <v>-134136774</v>
      </c>
      <c r="K23" s="73">
        <v>-1238273</v>
      </c>
      <c r="L23" s="125">
        <v>-1283257</v>
      </c>
    </row>
    <row r="24" spans="1:12" ht="13.5" x14ac:dyDescent="0.25">
      <c r="A24" s="28" t="s">
        <v>160</v>
      </c>
      <c r="B24" s="21" t="s">
        <v>19</v>
      </c>
      <c r="C24" s="34">
        <v>-2212473</v>
      </c>
      <c r="D24" s="34">
        <v>-522333</v>
      </c>
      <c r="E24" s="40">
        <v>-2530963</v>
      </c>
      <c r="F24" s="106">
        <v>-12012339</v>
      </c>
      <c r="G24" s="34">
        <v>-1908146</v>
      </c>
      <c r="H24" s="40">
        <v>-1908146</v>
      </c>
      <c r="I24" s="38">
        <v>12121531</v>
      </c>
      <c r="J24" s="36">
        <v>-30675233</v>
      </c>
      <c r="K24" s="34">
        <v>0</v>
      </c>
      <c r="L24" s="40">
        <v>0</v>
      </c>
    </row>
    <row r="25" spans="1:12" ht="13.5" x14ac:dyDescent="0.25">
      <c r="A25" s="13" t="s">
        <v>152</v>
      </c>
      <c r="B25" s="21" t="s">
        <v>19</v>
      </c>
      <c r="C25" s="34"/>
      <c r="D25" s="34"/>
      <c r="E25" s="40"/>
      <c r="F25" s="106"/>
      <c r="G25" s="34"/>
      <c r="H25" s="40"/>
      <c r="I25" s="38"/>
      <c r="J25" s="36"/>
      <c r="K25" s="34"/>
      <c r="L25" s="40"/>
    </row>
    <row r="26" spans="1:12" ht="13.5" x14ac:dyDescent="0.25">
      <c r="A26" s="28" t="s">
        <v>159</v>
      </c>
      <c r="B26" s="21" t="s">
        <v>19</v>
      </c>
      <c r="C26" s="34">
        <v>-591665295</v>
      </c>
      <c r="D26" s="34">
        <v>-1328209883</v>
      </c>
      <c r="E26" s="40">
        <v>-2235614492</v>
      </c>
      <c r="F26" s="106">
        <v>-2628025892</v>
      </c>
      <c r="G26" s="34">
        <v>-2609269435</v>
      </c>
      <c r="H26" s="40">
        <v>-2609269435</v>
      </c>
      <c r="I26" s="38">
        <v>-2394530972</v>
      </c>
      <c r="J26" s="36">
        <v>-2903842290</v>
      </c>
      <c r="K26" s="34">
        <v>-2881782519</v>
      </c>
      <c r="L26" s="40">
        <v>-2394316600</v>
      </c>
    </row>
    <row r="27" spans="1:12" ht="13.5" x14ac:dyDescent="0.25">
      <c r="A27" s="120" t="s">
        <v>158</v>
      </c>
      <c r="B27" s="119" t="s">
        <v>19</v>
      </c>
      <c r="C27" s="115">
        <f>SUM(C21:C26)</f>
        <v>-649852928</v>
      </c>
      <c r="D27" s="115">
        <f>SUM(D21:D26)</f>
        <v>-1358542442</v>
      </c>
      <c r="E27" s="114">
        <f>SUM(E21:E26)</f>
        <v>-2214071418</v>
      </c>
      <c r="F27" s="118">
        <f>SUM(F21:F26)</f>
        <v>-2627830298</v>
      </c>
      <c r="G27" s="115">
        <f>SUM(G21:G26)</f>
        <v>-2582030353</v>
      </c>
      <c r="H27" s="114">
        <f>SUM(H21:H26)</f>
        <v>-2582030353</v>
      </c>
      <c r="I27" s="117">
        <f>SUM(I21:I26)</f>
        <v>-2408760541</v>
      </c>
      <c r="J27" s="116">
        <f>SUM(J21:J26)</f>
        <v>-3068654297</v>
      </c>
      <c r="K27" s="115">
        <f>SUM(K21:K26)</f>
        <v>-2883020792</v>
      </c>
      <c r="L27" s="114">
        <f>SUM(L21:L26)</f>
        <v>-2395599857</v>
      </c>
    </row>
    <row r="28" spans="1:12" ht="5.0999999999999996" customHeight="1" x14ac:dyDescent="0.25">
      <c r="A28" s="140" t="s">
        <v>149</v>
      </c>
      <c r="B28" s="21"/>
      <c r="C28" s="34"/>
      <c r="D28" s="34"/>
      <c r="E28" s="40"/>
      <c r="F28" s="106"/>
      <c r="G28" s="34"/>
      <c r="H28" s="40"/>
      <c r="I28" s="38"/>
      <c r="J28" s="36"/>
      <c r="K28" s="34"/>
      <c r="L28" s="40"/>
    </row>
    <row r="29" spans="1:12" ht="13.5" x14ac:dyDescent="0.25">
      <c r="A29" s="13" t="s">
        <v>157</v>
      </c>
      <c r="B29" s="21" t="s">
        <v>19</v>
      </c>
      <c r="C29" s="34"/>
      <c r="D29" s="34"/>
      <c r="E29" s="40"/>
      <c r="F29" s="106"/>
      <c r="G29" s="34"/>
      <c r="H29" s="40"/>
      <c r="I29" s="38"/>
      <c r="J29" s="36"/>
      <c r="K29" s="34"/>
      <c r="L29" s="40"/>
    </row>
    <row r="30" spans="1:12" ht="13.5" x14ac:dyDescent="0.25">
      <c r="A30" s="13" t="s">
        <v>156</v>
      </c>
      <c r="B30" s="21" t="s">
        <v>19</v>
      </c>
      <c r="C30" s="34"/>
      <c r="D30" s="34"/>
      <c r="E30" s="40"/>
      <c r="F30" s="106"/>
      <c r="G30" s="34"/>
      <c r="H30" s="40"/>
      <c r="I30" s="38"/>
      <c r="J30" s="36"/>
      <c r="K30" s="34"/>
      <c r="L30" s="40"/>
    </row>
    <row r="31" spans="1:12" ht="13.5" x14ac:dyDescent="0.25">
      <c r="A31" s="28" t="s">
        <v>155</v>
      </c>
      <c r="B31" s="21" t="s">
        <v>19</v>
      </c>
      <c r="C31" s="34">
        <v>0</v>
      </c>
      <c r="D31" s="34">
        <v>0</v>
      </c>
      <c r="E31" s="40">
        <v>0</v>
      </c>
      <c r="F31" s="106">
        <v>0</v>
      </c>
      <c r="G31" s="34">
        <v>0</v>
      </c>
      <c r="H31" s="40">
        <v>0</v>
      </c>
      <c r="I31" s="38">
        <v>0</v>
      </c>
      <c r="J31" s="36">
        <v>0</v>
      </c>
      <c r="K31" s="34">
        <v>0</v>
      </c>
      <c r="L31" s="40">
        <v>0</v>
      </c>
    </row>
    <row r="32" spans="1:12" ht="13.5" x14ac:dyDescent="0.25">
      <c r="A32" s="28" t="s">
        <v>154</v>
      </c>
      <c r="B32" s="21" t="s">
        <v>19</v>
      </c>
      <c r="C32" s="34">
        <v>20000000</v>
      </c>
      <c r="D32" s="34">
        <v>0</v>
      </c>
      <c r="E32" s="40">
        <v>442964</v>
      </c>
      <c r="F32" s="106">
        <v>18136004</v>
      </c>
      <c r="G32" s="34">
        <v>1886004</v>
      </c>
      <c r="H32" s="40">
        <v>1886004</v>
      </c>
      <c r="I32" s="38">
        <v>-1016419</v>
      </c>
      <c r="J32" s="36">
        <v>10899996</v>
      </c>
      <c r="K32" s="34">
        <v>4424988</v>
      </c>
      <c r="L32" s="40">
        <v>-2194524</v>
      </c>
    </row>
    <row r="33" spans="1:12" ht="13.5" x14ac:dyDescent="0.25">
      <c r="A33" s="28" t="s">
        <v>153</v>
      </c>
      <c r="B33" s="21" t="s">
        <v>19</v>
      </c>
      <c r="C33" s="34">
        <v>-849196</v>
      </c>
      <c r="D33" s="34">
        <v>-767764</v>
      </c>
      <c r="E33" s="40">
        <v>-19006819</v>
      </c>
      <c r="F33" s="106">
        <v>-620522648</v>
      </c>
      <c r="G33" s="73">
        <v>-726629584</v>
      </c>
      <c r="H33" s="125">
        <v>-726629584</v>
      </c>
      <c r="I33" s="75">
        <v>-3494015</v>
      </c>
      <c r="J33" s="36">
        <v>-699246802</v>
      </c>
      <c r="K33" s="34">
        <v>-918098289</v>
      </c>
      <c r="L33" s="40">
        <v>-965740908</v>
      </c>
    </row>
    <row r="34" spans="1:12" ht="13.5" x14ac:dyDescent="0.25">
      <c r="A34" s="13" t="s">
        <v>152</v>
      </c>
      <c r="B34" s="21" t="s">
        <v>19</v>
      </c>
      <c r="C34" s="34"/>
      <c r="D34" s="34"/>
      <c r="E34" s="40"/>
      <c r="F34" s="106"/>
      <c r="G34" s="34"/>
      <c r="H34" s="40"/>
      <c r="I34" s="38"/>
      <c r="J34" s="36"/>
      <c r="K34" s="34"/>
      <c r="L34" s="40"/>
    </row>
    <row r="35" spans="1:12" ht="13.5" x14ac:dyDescent="0.25">
      <c r="A35" s="28" t="s">
        <v>151</v>
      </c>
      <c r="B35" s="21" t="s">
        <v>19</v>
      </c>
      <c r="C35" s="34">
        <v>0</v>
      </c>
      <c r="D35" s="34">
        <v>-3003585</v>
      </c>
      <c r="E35" s="40">
        <v>-9887724</v>
      </c>
      <c r="F35" s="106">
        <v>-5710866</v>
      </c>
      <c r="G35" s="34">
        <v>-5710866</v>
      </c>
      <c r="H35" s="40">
        <v>-5710866</v>
      </c>
      <c r="I35" s="38">
        <v>-3801970</v>
      </c>
      <c r="J35" s="36">
        <v>-17393937</v>
      </c>
      <c r="K35" s="34">
        <v>-18203687</v>
      </c>
      <c r="L35" s="40">
        <v>-19674560</v>
      </c>
    </row>
    <row r="36" spans="1:12" ht="13.5" x14ac:dyDescent="0.25">
      <c r="A36" s="120" t="s">
        <v>150</v>
      </c>
      <c r="B36" s="119" t="s">
        <v>19</v>
      </c>
      <c r="C36" s="115">
        <f>SUM(C31:C35)</f>
        <v>19150804</v>
      </c>
      <c r="D36" s="115">
        <f>SUM(D31:D35)</f>
        <v>-3771349</v>
      </c>
      <c r="E36" s="114">
        <f>SUM(E31:E35)</f>
        <v>-28451579</v>
      </c>
      <c r="F36" s="118">
        <f>SUM(F31:F35)</f>
        <v>-608097510</v>
      </c>
      <c r="G36" s="115">
        <f>SUM(G31:G35)</f>
        <v>-730454446</v>
      </c>
      <c r="H36" s="114">
        <f>SUM(H31:H35)</f>
        <v>-730454446</v>
      </c>
      <c r="I36" s="117">
        <f>SUM(I31:I35)</f>
        <v>-8312404</v>
      </c>
      <c r="J36" s="116">
        <f>SUM(J31:J35)</f>
        <v>-705740743</v>
      </c>
      <c r="K36" s="115">
        <f>SUM(K31:K35)</f>
        <v>-931876988</v>
      </c>
      <c r="L36" s="114">
        <f>SUM(L31:L35)</f>
        <v>-987609992</v>
      </c>
    </row>
    <row r="37" spans="1:12" ht="5.0999999999999996" customHeight="1" x14ac:dyDescent="0.25">
      <c r="A37" s="140" t="s">
        <v>149</v>
      </c>
      <c r="B37" s="21"/>
      <c r="C37" s="34"/>
      <c r="D37" s="34"/>
      <c r="E37" s="40"/>
      <c r="F37" s="106"/>
      <c r="G37" s="34"/>
      <c r="H37" s="40"/>
      <c r="I37" s="38"/>
      <c r="J37" s="36"/>
      <c r="K37" s="34"/>
      <c r="L37" s="40"/>
    </row>
    <row r="38" spans="1:12" ht="13.5" x14ac:dyDescent="0.25">
      <c r="A38" s="13" t="s">
        <v>148</v>
      </c>
      <c r="B38" s="21" t="s">
        <v>19</v>
      </c>
      <c r="C38" s="61">
        <f>+C17+C27+C36</f>
        <v>11448238004</v>
      </c>
      <c r="D38" s="61">
        <f>+D17+D27+D36</f>
        <v>111052274</v>
      </c>
      <c r="E38" s="137">
        <f>+E17+E27+E36</f>
        <v>-4407881247</v>
      </c>
      <c r="F38" s="139">
        <f>+F17+F27+F36</f>
        <v>2550875911</v>
      </c>
      <c r="G38" s="61">
        <f>+G17+G27+G36</f>
        <v>-27683753727</v>
      </c>
      <c r="H38" s="137">
        <f>+H17+H27+H36</f>
        <v>-27683753727</v>
      </c>
      <c r="I38" s="63">
        <f>+I17+I27+I36</f>
        <v>-4651016568</v>
      </c>
      <c r="J38" s="138">
        <f>+J17+J27+J36</f>
        <v>5158984069</v>
      </c>
      <c r="K38" s="61">
        <f>+K17+K27+K36</f>
        <v>7137819989</v>
      </c>
      <c r="L38" s="137">
        <f>+L17+L27+L36</f>
        <v>9358176275</v>
      </c>
    </row>
    <row r="39" spans="1:12" ht="13.5" x14ac:dyDescent="0.25">
      <c r="A39" s="28" t="s">
        <v>147</v>
      </c>
      <c r="B39" s="21" t="s">
        <v>22</v>
      </c>
      <c r="C39" s="61">
        <v>357327561</v>
      </c>
      <c r="D39" s="61">
        <v>708968869</v>
      </c>
      <c r="E39" s="137">
        <v>4861809656</v>
      </c>
      <c r="F39" s="139">
        <v>1792708755</v>
      </c>
      <c r="G39" s="61">
        <v>2630948473</v>
      </c>
      <c r="H39" s="137">
        <v>2630948473</v>
      </c>
      <c r="I39" s="63">
        <v>6411143690</v>
      </c>
      <c r="J39" s="138">
        <v>3176943466</v>
      </c>
      <c r="K39" s="61">
        <v>1194237930</v>
      </c>
      <c r="L39" s="137">
        <v>-1142747302</v>
      </c>
    </row>
    <row r="40" spans="1:12" ht="13.5" x14ac:dyDescent="0.25">
      <c r="A40" s="136" t="s">
        <v>146</v>
      </c>
      <c r="B40" s="112" t="s">
        <v>22</v>
      </c>
      <c r="C40" s="108">
        <f>+C38+C39</f>
        <v>11805565565</v>
      </c>
      <c r="D40" s="108">
        <f>+D38+D39</f>
        <v>820021143</v>
      </c>
      <c r="E40" s="107">
        <f>+E38+E39</f>
        <v>453928409</v>
      </c>
      <c r="F40" s="111">
        <f>+F38+F39</f>
        <v>4343584666</v>
      </c>
      <c r="G40" s="108">
        <f>+G38+G39</f>
        <v>-25052805254</v>
      </c>
      <c r="H40" s="107">
        <f>+H38+H39</f>
        <v>-25052805254</v>
      </c>
      <c r="I40" s="110">
        <v>4951727659</v>
      </c>
      <c r="J40" s="109">
        <f>+J38+J39</f>
        <v>8335927535</v>
      </c>
      <c r="K40" s="108">
        <f>+K38+K39</f>
        <v>8332057919</v>
      </c>
      <c r="L40" s="107">
        <f>+L38+L39</f>
        <v>8215428973</v>
      </c>
    </row>
    <row r="41" spans="1:12" ht="13.5" x14ac:dyDescent="0.25">
      <c r="A41" s="2" t="s">
        <v>77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3.5" x14ac:dyDescent="0.25">
      <c r="A42" s="2" t="s">
        <v>145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3.5" x14ac:dyDescent="0.25">
      <c r="A43" s="2" t="s">
        <v>144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EEF01E-3A22-471F-9990-62C06FDB6613}"/>
</file>

<file path=customXml/itemProps2.xml><?xml version="1.0" encoding="utf-8"?>
<ds:datastoreItem xmlns:ds="http://schemas.openxmlformats.org/officeDocument/2006/customXml" ds:itemID="{625F762F-1B23-474F-97BB-F28B33DC3507}"/>
</file>

<file path=customXml/itemProps3.xml><?xml version="1.0" encoding="utf-8"?>
<ds:datastoreItem xmlns:ds="http://schemas.openxmlformats.org/officeDocument/2006/customXml" ds:itemID="{0BEFAFD1-C009-40A4-ADC8-BA79FA12C1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Energy Sources Fin Performance</vt:lpstr>
      <vt:lpstr>Energy source Fin Position</vt:lpstr>
      <vt:lpstr>Energy source Cash Flow</vt:lpstr>
      <vt:lpstr>'Energy source Cash Flow'!Print_Area</vt:lpstr>
      <vt:lpstr>'Energy source Fin Position'!Print_Area</vt:lpstr>
      <vt:lpstr>'Energy Sources Fin Performance'!Print_Area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2023-12-01T09:58:46Z</dcterms:created>
  <dcterms:modified xsi:type="dcterms:W3CDTF">2023-12-01T10:35:32Z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